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CQUA\Dati\Condivisa ACQVCO\DEPURATORI\dati ATO 2019\"/>
    </mc:Choice>
  </mc:AlternateContent>
  <bookViews>
    <workbookView xWindow="13260" yWindow="0" windowWidth="15540" windowHeight="12810"/>
  </bookViews>
  <sheets>
    <sheet name="Tabella 1" sheetId="1" r:id="rId1"/>
    <sheet name="P" sheetId="2" r:id="rId2"/>
    <sheet name="N" sheetId="3" r:id="rId3"/>
  </sheets>
  <calcPr calcId="152511"/>
</workbook>
</file>

<file path=xl/calcChain.xml><?xml version="1.0" encoding="utf-8"?>
<calcChain xmlns="http://schemas.openxmlformats.org/spreadsheetml/2006/main">
  <c r="D11" i="2" l="1"/>
  <c r="D7" i="2"/>
  <c r="D8" i="2"/>
  <c r="D7" i="3"/>
  <c r="M7" i="3"/>
  <c r="D8" i="3"/>
  <c r="M8" i="3"/>
  <c r="D10" i="3" l="1"/>
  <c r="D9" i="3"/>
  <c r="M52" i="3" l="1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6" i="3"/>
  <c r="M5" i="3"/>
  <c r="M4" i="3"/>
  <c r="M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6" i="3"/>
  <c r="D5" i="3"/>
  <c r="D4" i="3"/>
  <c r="D3" i="3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0" i="2"/>
  <c r="D9" i="2"/>
  <c r="D6" i="2"/>
  <c r="D5" i="2"/>
  <c r="D4" i="2"/>
  <c r="D3" i="2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D4" i="1"/>
  <c r="F55" i="3"/>
  <c r="F54" i="3"/>
  <c r="F53" i="3"/>
  <c r="I55" i="3"/>
  <c r="I54" i="3"/>
  <c r="I53" i="3"/>
  <c r="L55" i="3"/>
  <c r="L54" i="3"/>
  <c r="L53" i="3"/>
  <c r="C55" i="3"/>
  <c r="C54" i="3"/>
  <c r="C53" i="3"/>
  <c r="H55" i="3"/>
  <c r="K55" i="3"/>
  <c r="E55" i="3"/>
  <c r="B55" i="3"/>
  <c r="K54" i="3"/>
  <c r="H54" i="3"/>
  <c r="E54" i="3"/>
  <c r="B54" i="3"/>
  <c r="K53" i="3"/>
  <c r="H53" i="3"/>
  <c r="E53" i="3"/>
  <c r="B53" i="3"/>
  <c r="D53" i="3" l="1"/>
  <c r="D55" i="3"/>
  <c r="M55" i="3"/>
  <c r="D54" i="3"/>
  <c r="M53" i="3"/>
  <c r="M56" i="3" s="1"/>
  <c r="M54" i="3"/>
  <c r="C53" i="2"/>
  <c r="D53" i="2"/>
  <c r="B53" i="2"/>
  <c r="C54" i="2" l="1"/>
  <c r="C55" i="2" s="1"/>
  <c r="B54" i="2"/>
  <c r="B55" i="2" s="1"/>
  <c r="D54" i="2"/>
  <c r="D55" i="2" s="1"/>
  <c r="G54" i="1"/>
  <c r="G57" i="1" s="1"/>
  <c r="H54" i="1"/>
  <c r="I54" i="1"/>
  <c r="J54" i="1"/>
  <c r="J57" i="1" s="1"/>
  <c r="G55" i="1"/>
  <c r="H55" i="1"/>
  <c r="I55" i="1"/>
  <c r="J55" i="1"/>
  <c r="G56" i="1"/>
  <c r="H56" i="1"/>
  <c r="I56" i="1"/>
  <c r="J56" i="1"/>
  <c r="B54" i="1"/>
  <c r="B55" i="1"/>
  <c r="B56" i="1"/>
  <c r="D54" i="1"/>
  <c r="D57" i="1" s="1"/>
  <c r="E54" i="1"/>
  <c r="F54" i="1"/>
  <c r="D55" i="1"/>
  <c r="E55" i="1"/>
  <c r="F55" i="1"/>
  <c r="D56" i="1"/>
  <c r="E56" i="1"/>
  <c r="F56" i="1"/>
  <c r="C56" i="1"/>
  <c r="C55" i="1"/>
  <c r="C54" i="1"/>
</calcChain>
</file>

<file path=xl/sharedStrings.xml><?xml version="1.0" encoding="utf-8"?>
<sst xmlns="http://schemas.openxmlformats.org/spreadsheetml/2006/main" count="53" uniqueCount="23">
  <si>
    <t>BOD5</t>
  </si>
  <si>
    <t>COD</t>
  </si>
  <si>
    <t>SS</t>
  </si>
  <si>
    <t>% di abbattimento</t>
  </si>
  <si>
    <t xml:space="preserve">media </t>
  </si>
  <si>
    <t>min</t>
  </si>
  <si>
    <t>max</t>
  </si>
  <si>
    <t>MEDIA</t>
  </si>
  <si>
    <t>MINIMO</t>
  </si>
  <si>
    <t>MASSIMO</t>
  </si>
  <si>
    <t>P totale</t>
  </si>
  <si>
    <t>N totale</t>
  </si>
  <si>
    <t>NH4</t>
  </si>
  <si>
    <t>N NO3</t>
  </si>
  <si>
    <t>N NO2</t>
  </si>
  <si>
    <t>Data/Limite (152/2006)</t>
  </si>
  <si>
    <t>mg/l - in ingresso</t>
  </si>
  <si>
    <t>mg/l - allo scarico</t>
  </si>
  <si>
    <t>mg/l allo scarico</t>
  </si>
  <si>
    <t>% medie di abbattimento</t>
  </si>
  <si>
    <t>Data</t>
  </si>
  <si>
    <t>% media di abbattimento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</si>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</sst>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Garamond"/>
      <family val="1"/>
    </font>
    <font>
      <b/>
      <i/>
      <sz val="11"/>
      <name val="Arial"/>
      <family val="2"/>
    </font>
    <font>
      <b/>
      <i/>
      <sz val="12"/>
      <name val="Arial"/>
      <family val="2"/>
    </font>
    <font>
      <b/>
      <i/>
      <sz val="12"/>
      <color indexed="53"/>
      <name val="Arial"/>
      <family val="2"/>
    </font>
    <font>
      <sz val="8"/>
      <name val="Garamond"/>
      <family val="1"/>
    </font>
    <font>
      <sz val="6"/>
      <name val="Garamond"/>
      <family val="1"/>
    </font>
    <font>
      <b/>
      <sz val="8"/>
      <color indexed="10"/>
      <name val="Garamond"/>
      <family val="1"/>
    </font>
    <font>
      <sz val="11"/>
      <color rgb="FF000000"/>
      <name val="Calibri"/>
      <family val="2"/>
      <scheme val="minor"/>
    </font>
    <font>
      <sz val="12"/>
      <color rgb="FF00B0F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" fillId="23" borderId="4" applyNumberFormat="0" applyFont="0" applyAlignment="0" applyProtection="0"/>
    <xf numFmtId="0" fontId="9" fillId="16" borderId="5" applyNumberFormat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30" fillId="0" borderId="0"/>
  </cellStyleXfs>
  <cellXfs count="125">
    <xf numFmtId="0" fontId="0" fillId="0" borderId="0" xfId="0"/>
    <xf numFmtId="0" fontId="0" fillId="0" borderId="0" xfId="0" applyFill="1"/>
    <xf numFmtId="0" fontId="20" fillId="0" borderId="1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" fontId="20" fillId="0" borderId="10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1" fontId="23" fillId="0" borderId="0" xfId="0" applyNumberFormat="1" applyFont="1" applyFill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 applyFill="1"/>
    <xf numFmtId="0" fontId="26" fillId="0" borderId="0" xfId="0" applyFont="1" applyFill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left" vertical="center"/>
    </xf>
    <xf numFmtId="2" fontId="28" fillId="0" borderId="0" xfId="0" applyNumberFormat="1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14" fontId="0" fillId="0" borderId="0" xfId="0" applyNumberFormat="1"/>
    <xf numFmtId="2" fontId="27" fillId="0" borderId="0" xfId="0" applyNumberFormat="1" applyFont="1" applyBorder="1" applyAlignment="1">
      <alignment horizontal="left"/>
    </xf>
    <xf numFmtId="164" fontId="29" fillId="0" borderId="0" xfId="0" applyNumberFormat="1" applyFont="1" applyFill="1" applyAlignment="1">
      <alignment horizontal="center"/>
    </xf>
    <xf numFmtId="0" fontId="27" fillId="0" borderId="0" xfId="0" applyFont="1"/>
    <xf numFmtId="2" fontId="23" fillId="0" borderId="0" xfId="0" applyNumberFormat="1" applyFont="1" applyFill="1" applyAlignment="1">
      <alignment horizontal="center"/>
    </xf>
    <xf numFmtId="0" fontId="27" fillId="0" borderId="0" xfId="0" applyFont="1" applyFill="1"/>
    <xf numFmtId="0" fontId="19" fillId="0" borderId="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1" fontId="20" fillId="0" borderId="11" xfId="0" applyNumberFormat="1" applyFont="1" applyFill="1" applyBorder="1" applyAlignment="1">
      <alignment horizontal="center"/>
    </xf>
    <xf numFmtId="1" fontId="20" fillId="0" borderId="11" xfId="0" applyNumberFormat="1" applyFont="1" applyBorder="1" applyAlignment="1">
      <alignment horizontal="center"/>
    </xf>
    <xf numFmtId="1" fontId="20" fillId="0" borderId="16" xfId="0" applyNumberFormat="1" applyFont="1" applyBorder="1" applyAlignment="1">
      <alignment horizontal="center"/>
    </xf>
    <xf numFmtId="9" fontId="20" fillId="0" borderId="19" xfId="32" applyFont="1" applyBorder="1" applyAlignment="1">
      <alignment horizontal="center"/>
    </xf>
    <xf numFmtId="1" fontId="20" fillId="0" borderId="21" xfId="0" applyNumberFormat="1" applyFont="1" applyBorder="1" applyAlignment="1">
      <alignment horizontal="center"/>
    </xf>
    <xf numFmtId="14" fontId="21" fillId="0" borderId="13" xfId="0" applyNumberFormat="1" applyFont="1" applyBorder="1" applyAlignment="1">
      <alignment horizontal="center"/>
    </xf>
    <xf numFmtId="14" fontId="21" fillId="0" borderId="14" xfId="0" applyNumberFormat="1" applyFont="1" applyBorder="1" applyAlignment="1">
      <alignment horizontal="center"/>
    </xf>
    <xf numFmtId="14" fontId="20" fillId="0" borderId="23" xfId="0" applyNumberFormat="1" applyFont="1" applyBorder="1" applyAlignment="1">
      <alignment horizontal="center"/>
    </xf>
    <xf numFmtId="14" fontId="20" fillId="0" borderId="24" xfId="0" applyNumberFormat="1" applyFont="1" applyBorder="1" applyAlignment="1">
      <alignment horizontal="center"/>
    </xf>
    <xf numFmtId="14" fontId="20" fillId="0" borderId="25" xfId="0" applyNumberFormat="1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9" fontId="20" fillId="0" borderId="27" xfId="32" applyFont="1" applyBorder="1" applyAlignment="1">
      <alignment horizontal="center"/>
    </xf>
    <xf numFmtId="1" fontId="20" fillId="0" borderId="15" xfId="0" applyNumberFormat="1" applyFont="1" applyBorder="1" applyAlignment="1">
      <alignment horizontal="center"/>
    </xf>
    <xf numFmtId="1" fontId="20" fillId="0" borderId="18" xfId="0" applyNumberFormat="1" applyFont="1" applyBorder="1" applyAlignment="1">
      <alignment horizontal="center"/>
    </xf>
    <xf numFmtId="1" fontId="20" fillId="0" borderId="20" xfId="0" applyNumberFormat="1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/>
    </xf>
    <xf numFmtId="9" fontId="20" fillId="0" borderId="32" xfId="32" applyFont="1" applyBorder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14" fontId="21" fillId="0" borderId="33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 vertical="center" wrapText="1"/>
    </xf>
    <xf numFmtId="164" fontId="20" fillId="0" borderId="21" xfId="0" applyNumberFormat="1" applyFont="1" applyBorder="1" applyAlignment="1">
      <alignment horizontal="center"/>
    </xf>
    <xf numFmtId="164" fontId="20" fillId="0" borderId="11" xfId="0" applyNumberFormat="1" applyFont="1" applyBorder="1" applyAlignment="1">
      <alignment horizontal="center"/>
    </xf>
    <xf numFmtId="2" fontId="20" fillId="0" borderId="11" xfId="0" applyNumberFormat="1" applyFont="1" applyBorder="1" applyAlignment="1">
      <alignment horizontal="center"/>
    </xf>
    <xf numFmtId="0" fontId="20" fillId="0" borderId="15" xfId="0" applyFont="1" applyBorder="1"/>
    <xf numFmtId="164" fontId="20" fillId="0" borderId="16" xfId="0" applyNumberFormat="1" applyFont="1" applyBorder="1" applyAlignment="1">
      <alignment horizontal="center"/>
    </xf>
    <xf numFmtId="14" fontId="20" fillId="0" borderId="18" xfId="0" applyNumberFormat="1" applyFont="1" applyBorder="1"/>
    <xf numFmtId="14" fontId="20" fillId="0" borderId="20" xfId="0" applyNumberFormat="1" applyFont="1" applyBorder="1"/>
    <xf numFmtId="0" fontId="20" fillId="0" borderId="12" xfId="0" applyFont="1" applyBorder="1" applyAlignment="1">
      <alignment horizontal="center"/>
    </xf>
    <xf numFmtId="2" fontId="20" fillId="0" borderId="12" xfId="0" applyNumberFormat="1" applyFont="1" applyBorder="1" applyAlignment="1">
      <alignment horizontal="center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/>
    </xf>
    <xf numFmtId="2" fontId="20" fillId="0" borderId="21" xfId="0" applyNumberFormat="1" applyFont="1" applyBorder="1" applyAlignment="1">
      <alignment horizontal="center"/>
    </xf>
    <xf numFmtId="14" fontId="21" fillId="0" borderId="23" xfId="0" applyNumberFormat="1" applyFont="1" applyBorder="1" applyAlignment="1">
      <alignment horizontal="center"/>
    </xf>
    <xf numFmtId="14" fontId="21" fillId="0" borderId="24" xfId="0" applyNumberFormat="1" applyFont="1" applyBorder="1" applyAlignment="1">
      <alignment horizontal="center"/>
    </xf>
    <xf numFmtId="14" fontId="21" fillId="0" borderId="25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2" fontId="20" fillId="0" borderId="18" xfId="0" applyNumberFormat="1" applyFont="1" applyBorder="1" applyAlignment="1">
      <alignment horizontal="center"/>
    </xf>
    <xf numFmtId="164" fontId="20" fillId="0" borderId="18" xfId="0" applyNumberFormat="1" applyFont="1" applyBorder="1" applyAlignment="1">
      <alignment horizontal="center"/>
    </xf>
    <xf numFmtId="164" fontId="20" fillId="0" borderId="20" xfId="0" applyNumberFormat="1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3" xfId="0" applyFont="1" applyBorder="1"/>
    <xf numFmtId="14" fontId="20" fillId="0" borderId="24" xfId="0" applyNumberFormat="1" applyFont="1" applyBorder="1"/>
    <xf numFmtId="14" fontId="20" fillId="0" borderId="25" xfId="0" applyNumberFormat="1" applyFont="1" applyBorder="1"/>
    <xf numFmtId="2" fontId="20" fillId="0" borderId="15" xfId="0" applyNumberFormat="1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2" fontId="20" fillId="0" borderId="31" xfId="0" applyNumberFormat="1" applyFont="1" applyBorder="1" applyAlignment="1">
      <alignment horizontal="center"/>
    </xf>
    <xf numFmtId="164" fontId="20" fillId="0" borderId="26" xfId="0" applyNumberFormat="1" applyFont="1" applyBorder="1" applyAlignment="1">
      <alignment horizontal="center"/>
    </xf>
    <xf numFmtId="164" fontId="20" fillId="0" borderId="17" xfId="0" applyNumberFormat="1" applyFont="1" applyBorder="1" applyAlignment="1">
      <alignment horizontal="center"/>
    </xf>
    <xf numFmtId="164" fontId="20" fillId="0" borderId="19" xfId="0" applyNumberFormat="1" applyFont="1" applyBorder="1" applyAlignment="1">
      <alignment horizontal="center"/>
    </xf>
    <xf numFmtId="2" fontId="20" fillId="0" borderId="20" xfId="0" applyNumberFormat="1" applyFont="1" applyBorder="1" applyAlignment="1">
      <alignment horizontal="center"/>
    </xf>
    <xf numFmtId="164" fontId="20" fillId="0" borderId="22" xfId="0" applyNumberFormat="1" applyFont="1" applyBorder="1" applyAlignment="1">
      <alignment horizontal="center"/>
    </xf>
    <xf numFmtId="2" fontId="20" fillId="0" borderId="26" xfId="0" applyNumberFormat="1" applyFont="1" applyBorder="1" applyAlignment="1">
      <alignment horizontal="center"/>
    </xf>
    <xf numFmtId="10" fontId="19" fillId="24" borderId="12" xfId="32" applyNumberFormat="1" applyFont="1" applyFill="1" applyBorder="1" applyAlignment="1">
      <alignment horizontal="center"/>
    </xf>
    <xf numFmtId="10" fontId="19" fillId="25" borderId="12" xfId="32" applyNumberFormat="1" applyFont="1" applyFill="1" applyBorder="1" applyAlignment="1">
      <alignment horizontal="center"/>
    </xf>
    <xf numFmtId="10" fontId="31" fillId="0" borderId="32" xfId="32" applyNumberFormat="1" applyFont="1" applyBorder="1" applyAlignment="1">
      <alignment horizontal="center"/>
    </xf>
    <xf numFmtId="10" fontId="31" fillId="0" borderId="19" xfId="32" applyNumberFormat="1" applyFont="1" applyBorder="1" applyAlignment="1">
      <alignment horizontal="center"/>
    </xf>
    <xf numFmtId="10" fontId="31" fillId="0" borderId="27" xfId="32" applyNumberFormat="1" applyFont="1" applyBorder="1" applyAlignment="1">
      <alignment horizontal="center"/>
    </xf>
    <xf numFmtId="10" fontId="20" fillId="0" borderId="17" xfId="0" applyNumberFormat="1" applyFont="1" applyBorder="1" applyAlignment="1">
      <alignment horizontal="center"/>
    </xf>
    <xf numFmtId="10" fontId="20" fillId="0" borderId="19" xfId="0" applyNumberFormat="1" applyFont="1" applyBorder="1" applyAlignment="1">
      <alignment horizontal="center"/>
    </xf>
    <xf numFmtId="10" fontId="20" fillId="0" borderId="22" xfId="0" applyNumberFormat="1" applyFont="1" applyBorder="1" applyAlignment="1">
      <alignment horizontal="center"/>
    </xf>
    <xf numFmtId="10" fontId="31" fillId="0" borderId="17" xfId="32" applyNumberFormat="1" applyFont="1" applyBorder="1" applyAlignment="1">
      <alignment horizontal="center"/>
    </xf>
    <xf numFmtId="10" fontId="31" fillId="0" borderId="22" xfId="32" applyNumberFormat="1" applyFont="1" applyBorder="1" applyAlignment="1">
      <alignment horizontal="center"/>
    </xf>
    <xf numFmtId="10" fontId="20" fillId="0" borderId="16" xfId="0" applyNumberFormat="1" applyFont="1" applyBorder="1" applyAlignment="1">
      <alignment horizontal="center"/>
    </xf>
    <xf numFmtId="10" fontId="20" fillId="0" borderId="19" xfId="32" applyNumberFormat="1" applyFont="1" applyBorder="1" applyAlignment="1">
      <alignment horizontal="center"/>
    </xf>
    <xf numFmtId="10" fontId="20" fillId="0" borderId="22" xfId="32" applyNumberFormat="1" applyFont="1" applyBorder="1" applyAlignment="1">
      <alignment horizontal="center"/>
    </xf>
    <xf numFmtId="10" fontId="31" fillId="0" borderId="32" xfId="0" applyNumberFormat="1" applyFont="1" applyFill="1" applyBorder="1" applyAlignment="1">
      <alignment horizontal="center"/>
    </xf>
    <xf numFmtId="10" fontId="31" fillId="0" borderId="19" xfId="0" applyNumberFormat="1" applyFont="1" applyFill="1" applyBorder="1" applyAlignment="1">
      <alignment horizontal="center"/>
    </xf>
    <xf numFmtId="10" fontId="31" fillId="0" borderId="19" xfId="32" applyNumberFormat="1" applyFont="1" applyFill="1" applyBorder="1" applyAlignment="1">
      <alignment horizontal="center"/>
    </xf>
    <xf numFmtId="10" fontId="31" fillId="0" borderId="27" xfId="32" applyNumberFormat="1" applyFont="1" applyFill="1" applyBorder="1" applyAlignment="1">
      <alignment horizontal="center"/>
    </xf>
    <xf numFmtId="10" fontId="20" fillId="0" borderId="15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0" fillId="0" borderId="13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37" xfId="0" applyFont="1" applyBorder="1" applyAlignment="1">
      <alignment horizontal="center"/>
    </xf>
  </cellXfs>
  <cellStyles count="4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" xfId="43"/>
    <cellStyle name="Normale" xfId="0" builtinId="0"/>
    <cellStyle name="Nota" xfId="30" builtinId="10" customBuiltin="1"/>
    <cellStyle name="Output" xfId="31" builtinId="21" customBuiltin="1"/>
    <cellStyle name="Percentuale" xfId="32" builtinId="5"/>
    <cellStyle name="Testo avviso" xfId="33" builtinId="11" customBuiltin="1"/>
    <cellStyle name="Testo descrittivo" xfId="34" builtinId="53" customBuiltin="1"/>
    <cellStyle name="Titolo" xfId="35" builtinId="15" customBuiltin="1"/>
    <cellStyle name="Titolo 1" xfId="36" builtinId="16" customBuiltin="1"/>
    <cellStyle name="Titolo 2" xfId="37" builtinId="17" customBuiltin="1"/>
    <cellStyle name="Titolo 3" xfId="38" builtinId="18" customBuiltin="1"/>
    <cellStyle name="Titolo 4" xfId="39" builtinId="19" customBuiltin="1"/>
    <cellStyle name="Totale" xfId="40" builtinId="25" customBuiltin="1"/>
    <cellStyle name="Valore non valido" xfId="41" builtinId="27" customBuiltin="1"/>
    <cellStyle name="Valore valido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"/>
  <sheetViews>
    <sheetView tabSelected="1" zoomScale="90" zoomScaleNormal="90" workbookViewId="0">
      <pane xSplit="1" ySplit="3" topLeftCell="B43" activePane="bottomRight" state="frozen"/>
      <selection pane="topRight" activeCell="B1" sqref="B1"/>
      <selection pane="bottomLeft" activeCell="A4" sqref="A4"/>
      <selection pane="bottomRight" activeCell="B53" sqref="B4:B53"/>
    </sheetView>
  </sheetViews>
  <sheetFormatPr defaultRowHeight="12.5" x14ac:dyDescent="0.25"/>
  <cols>
    <col min="1" max="1" width="14.54296875" customWidth="1"/>
    <col min="3" max="3" width="10.453125" bestFit="1" customWidth="1"/>
    <col min="4" max="4" width="11.81640625" bestFit="1" customWidth="1"/>
    <col min="7" max="7" width="11.81640625" bestFit="1" customWidth="1"/>
    <col min="10" max="10" width="11.81640625" bestFit="1" customWidth="1"/>
  </cols>
  <sheetData>
    <row r="1" spans="1:35" ht="16" thickBot="1" x14ac:dyDescent="0.4">
      <c r="A1" s="112"/>
      <c r="B1" s="113" t="s">
        <v>0</v>
      </c>
      <c r="C1" s="114"/>
      <c r="D1" s="115"/>
      <c r="E1" s="113" t="s">
        <v>1</v>
      </c>
      <c r="F1" s="114"/>
      <c r="G1" s="115"/>
      <c r="H1" s="113" t="s">
        <v>2</v>
      </c>
      <c r="I1" s="114"/>
      <c r="J1" s="115"/>
    </row>
    <row r="2" spans="1:35" ht="46.5" x14ac:dyDescent="0.25">
      <c r="A2" s="112"/>
      <c r="B2" s="48" t="s">
        <v>16</v>
      </c>
      <c r="C2" s="49" t="s">
        <v>17</v>
      </c>
      <c r="D2" s="50" t="s">
        <v>3</v>
      </c>
      <c r="E2" s="48" t="s">
        <v>16</v>
      </c>
      <c r="F2" s="49" t="s">
        <v>17</v>
      </c>
      <c r="G2" s="50" t="s">
        <v>3</v>
      </c>
      <c r="H2" s="48" t="s">
        <v>16</v>
      </c>
      <c r="I2" s="49" t="s">
        <v>18</v>
      </c>
      <c r="J2" s="50" t="s">
        <v>3</v>
      </c>
    </row>
    <row r="3" spans="1:35" ht="31.5" thickBot="1" x14ac:dyDescent="0.3">
      <c r="A3" s="56" t="s">
        <v>15</v>
      </c>
      <c r="B3" s="51"/>
      <c r="C3" s="52">
        <v>25</v>
      </c>
      <c r="D3" s="53"/>
      <c r="E3" s="54"/>
      <c r="F3" s="52">
        <v>125</v>
      </c>
      <c r="G3" s="53"/>
      <c r="H3" s="54"/>
      <c r="I3" s="52">
        <v>35</v>
      </c>
      <c r="J3" s="5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5.5" x14ac:dyDescent="0.35">
      <c r="A4" s="55">
        <v>43467</v>
      </c>
      <c r="B4" s="45">
        <v>195</v>
      </c>
      <c r="C4" s="46">
        <v>15</v>
      </c>
      <c r="D4" s="95">
        <f>(100-(C4*100/B4))/100</f>
        <v>0.92307692307692302</v>
      </c>
      <c r="E4" s="45">
        <v>325</v>
      </c>
      <c r="F4" s="46">
        <v>48.7</v>
      </c>
      <c r="G4" s="95">
        <f t="shared" ref="G4:G53" si="0">(100-(F4*100/E4))/100</f>
        <v>0.85015384615384615</v>
      </c>
      <c r="H4" s="45">
        <v>40</v>
      </c>
      <c r="I4" s="46">
        <v>4</v>
      </c>
      <c r="J4" s="95">
        <f t="shared" ref="J4:J53" si="1">(100-(I4*100/H4))/100</f>
        <v>0.9</v>
      </c>
    </row>
    <row r="5" spans="1:35" ht="15.5" x14ac:dyDescent="0.35">
      <c r="A5" s="34">
        <v>43472</v>
      </c>
      <c r="B5" s="39">
        <v>180</v>
      </c>
      <c r="C5" s="4">
        <v>7</v>
      </c>
      <c r="D5" s="96">
        <f t="shared" ref="D5:D53" si="2">(100-(C5*100/B5))/100</f>
        <v>0.96111111111111114</v>
      </c>
      <c r="E5" s="39">
        <v>339</v>
      </c>
      <c r="F5" s="4">
        <v>20</v>
      </c>
      <c r="G5" s="96">
        <f t="shared" si="0"/>
        <v>0.94100294985250743</v>
      </c>
      <c r="H5" s="39">
        <v>57</v>
      </c>
      <c r="I5" s="4">
        <v>4</v>
      </c>
      <c r="J5" s="96">
        <f t="shared" si="1"/>
        <v>0.92982456140350878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" ht="15.5" x14ac:dyDescent="0.35">
      <c r="A6" s="34">
        <v>43479</v>
      </c>
      <c r="B6" s="39">
        <v>220</v>
      </c>
      <c r="C6" s="4">
        <v>5</v>
      </c>
      <c r="D6" s="96">
        <f t="shared" si="2"/>
        <v>0.97727272727272729</v>
      </c>
      <c r="E6" s="39">
        <v>344</v>
      </c>
      <c r="F6" s="4">
        <v>27</v>
      </c>
      <c r="G6" s="96">
        <f t="shared" si="0"/>
        <v>0.92151162790697672</v>
      </c>
      <c r="H6" s="39">
        <v>60</v>
      </c>
      <c r="I6" s="4">
        <v>4</v>
      </c>
      <c r="J6" s="96">
        <f t="shared" si="1"/>
        <v>0.93333333333333324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15.5" x14ac:dyDescent="0.35">
      <c r="A7" s="34">
        <v>43486</v>
      </c>
      <c r="B7" s="39">
        <v>280</v>
      </c>
      <c r="C7" s="4">
        <v>10</v>
      </c>
      <c r="D7" s="96">
        <f t="shared" si="2"/>
        <v>0.9642857142857143</v>
      </c>
      <c r="E7" s="39">
        <v>531</v>
      </c>
      <c r="F7" s="4">
        <v>23</v>
      </c>
      <c r="G7" s="96">
        <f t="shared" si="0"/>
        <v>0.9566854990583803</v>
      </c>
      <c r="H7" s="39">
        <v>180</v>
      </c>
      <c r="I7" s="4">
        <v>6</v>
      </c>
      <c r="J7" s="96">
        <f t="shared" si="1"/>
        <v>0.96666666666666667</v>
      </c>
    </row>
    <row r="8" spans="1:35" ht="15.5" x14ac:dyDescent="0.35">
      <c r="A8" s="34">
        <v>43494</v>
      </c>
      <c r="B8" s="39">
        <v>230</v>
      </c>
      <c r="C8" s="4">
        <v>13</v>
      </c>
      <c r="D8" s="96">
        <f t="shared" si="2"/>
        <v>0.94347826086956521</v>
      </c>
      <c r="E8" s="39">
        <v>400</v>
      </c>
      <c r="F8" s="4">
        <v>35</v>
      </c>
      <c r="G8" s="96">
        <f t="shared" si="0"/>
        <v>0.91249999999999998</v>
      </c>
      <c r="H8" s="39">
        <v>50</v>
      </c>
      <c r="I8" s="4">
        <v>7</v>
      </c>
      <c r="J8" s="96">
        <f t="shared" si="1"/>
        <v>0.86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ht="15.5" x14ac:dyDescent="0.35">
      <c r="A9" s="34">
        <v>43501</v>
      </c>
      <c r="B9" s="39">
        <v>190</v>
      </c>
      <c r="C9" s="4">
        <v>12</v>
      </c>
      <c r="D9" s="96">
        <f t="shared" si="2"/>
        <v>0.93684210526315792</v>
      </c>
      <c r="E9" s="39">
        <v>386</v>
      </c>
      <c r="F9" s="4">
        <v>26</v>
      </c>
      <c r="G9" s="96">
        <f t="shared" si="0"/>
        <v>0.93264248704663222</v>
      </c>
      <c r="H9" s="39">
        <v>25</v>
      </c>
      <c r="I9" s="4">
        <v>4</v>
      </c>
      <c r="J9" s="96">
        <f t="shared" si="1"/>
        <v>0.84</v>
      </c>
    </row>
    <row r="10" spans="1:35" ht="15.5" x14ac:dyDescent="0.35">
      <c r="A10" s="34">
        <v>43516</v>
      </c>
      <c r="B10" s="39">
        <v>200</v>
      </c>
      <c r="C10" s="4">
        <v>22</v>
      </c>
      <c r="D10" s="96">
        <f t="shared" si="2"/>
        <v>0.89</v>
      </c>
      <c r="E10" s="39">
        <v>433</v>
      </c>
      <c r="F10" s="4">
        <v>61</v>
      </c>
      <c r="G10" s="96">
        <f t="shared" si="0"/>
        <v>0.85912240184757505</v>
      </c>
      <c r="H10" s="39">
        <v>80</v>
      </c>
      <c r="I10" s="4">
        <v>4</v>
      </c>
      <c r="J10" s="96">
        <f t="shared" si="1"/>
        <v>0.95</v>
      </c>
    </row>
    <row r="11" spans="1:35" ht="15.5" x14ac:dyDescent="0.35">
      <c r="A11" s="34">
        <v>43523</v>
      </c>
      <c r="B11" s="39">
        <v>250</v>
      </c>
      <c r="C11" s="4">
        <v>19</v>
      </c>
      <c r="D11" s="96">
        <f t="shared" si="2"/>
        <v>0.92400000000000004</v>
      </c>
      <c r="E11" s="39">
        <v>429</v>
      </c>
      <c r="F11" s="4">
        <v>32</v>
      </c>
      <c r="G11" s="96">
        <f t="shared" si="0"/>
        <v>0.92540792540792538</v>
      </c>
      <c r="H11" s="39">
        <v>60</v>
      </c>
      <c r="I11" s="4">
        <v>4</v>
      </c>
      <c r="J11" s="96">
        <f t="shared" si="1"/>
        <v>0.93333333333333324</v>
      </c>
      <c r="L11" s="8"/>
      <c r="M11" s="8"/>
      <c r="N11" s="9"/>
      <c r="O11" s="9"/>
      <c r="P11" s="9"/>
      <c r="Q11" s="8"/>
      <c r="R11" s="10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11"/>
      <c r="AI11" s="11"/>
    </row>
    <row r="12" spans="1:35" ht="15.5" x14ac:dyDescent="0.35">
      <c r="A12" s="34">
        <v>43528</v>
      </c>
      <c r="B12" s="39">
        <v>225</v>
      </c>
      <c r="C12" s="4">
        <v>15</v>
      </c>
      <c r="D12" s="96">
        <f t="shared" si="2"/>
        <v>0.93333333333333324</v>
      </c>
      <c r="E12" s="39">
        <v>404</v>
      </c>
      <c r="F12" s="4">
        <v>25</v>
      </c>
      <c r="G12" s="96">
        <f t="shared" si="0"/>
        <v>0.93811881188118817</v>
      </c>
      <c r="H12" s="39">
        <v>110</v>
      </c>
      <c r="I12" s="4">
        <v>4</v>
      </c>
      <c r="J12" s="96">
        <f t="shared" si="1"/>
        <v>0.96363636363636362</v>
      </c>
    </row>
    <row r="13" spans="1:35" ht="15.5" x14ac:dyDescent="0.35">
      <c r="A13" s="34">
        <v>43549</v>
      </c>
      <c r="B13" s="39">
        <v>317</v>
      </c>
      <c r="C13" s="4">
        <v>13</v>
      </c>
      <c r="D13" s="96">
        <f t="shared" si="2"/>
        <v>0.95899053627760256</v>
      </c>
      <c r="E13" s="39">
        <v>647</v>
      </c>
      <c r="F13" s="4">
        <v>22</v>
      </c>
      <c r="G13" s="96">
        <f t="shared" si="0"/>
        <v>0.96599690880989186</v>
      </c>
      <c r="H13" s="39">
        <v>360</v>
      </c>
      <c r="I13" s="4">
        <v>5</v>
      </c>
      <c r="J13" s="96">
        <f t="shared" si="1"/>
        <v>0.98611111111111116</v>
      </c>
    </row>
    <row r="14" spans="1:35" ht="15.5" x14ac:dyDescent="0.35">
      <c r="A14" s="34">
        <v>43556</v>
      </c>
      <c r="B14" s="39">
        <v>90</v>
      </c>
      <c r="C14" s="4">
        <v>10</v>
      </c>
      <c r="D14" s="96">
        <f t="shared" si="2"/>
        <v>0.88888888888888884</v>
      </c>
      <c r="E14" s="39">
        <v>235</v>
      </c>
      <c r="F14" s="4">
        <v>29</v>
      </c>
      <c r="G14" s="96">
        <f t="shared" si="0"/>
        <v>0.87659574468085111</v>
      </c>
      <c r="H14" s="39">
        <v>40</v>
      </c>
      <c r="I14" s="4">
        <v>4</v>
      </c>
      <c r="J14" s="96">
        <f t="shared" si="1"/>
        <v>0.9</v>
      </c>
    </row>
    <row r="15" spans="1:35" ht="15.5" x14ac:dyDescent="0.35">
      <c r="A15" s="34">
        <v>43564</v>
      </c>
      <c r="B15" s="39">
        <v>160</v>
      </c>
      <c r="C15" s="4">
        <v>9</v>
      </c>
      <c r="D15" s="96">
        <f t="shared" si="2"/>
        <v>0.94374999999999998</v>
      </c>
      <c r="E15" s="39">
        <v>278</v>
      </c>
      <c r="F15" s="4">
        <v>28</v>
      </c>
      <c r="G15" s="96">
        <f t="shared" si="0"/>
        <v>0.89928057553956831</v>
      </c>
      <c r="H15" s="39">
        <v>50</v>
      </c>
      <c r="I15" s="4">
        <v>4</v>
      </c>
      <c r="J15" s="96">
        <f t="shared" si="1"/>
        <v>0.92</v>
      </c>
    </row>
    <row r="16" spans="1:35" ht="15.5" x14ac:dyDescent="0.35">
      <c r="A16" s="34">
        <v>43572</v>
      </c>
      <c r="B16" s="39">
        <v>200</v>
      </c>
      <c r="C16" s="4">
        <v>12</v>
      </c>
      <c r="D16" s="96">
        <f t="shared" si="2"/>
        <v>0.94</v>
      </c>
      <c r="E16" s="39">
        <v>391</v>
      </c>
      <c r="F16" s="4">
        <v>34</v>
      </c>
      <c r="G16" s="96">
        <f t="shared" si="0"/>
        <v>0.91304347826086951</v>
      </c>
      <c r="H16" s="39">
        <v>80</v>
      </c>
      <c r="I16" s="4">
        <v>4</v>
      </c>
      <c r="J16" s="96">
        <f t="shared" si="1"/>
        <v>0.95</v>
      </c>
    </row>
    <row r="17" spans="1:35" ht="15.5" x14ac:dyDescent="0.35">
      <c r="A17" s="34">
        <v>43578</v>
      </c>
      <c r="B17" s="39">
        <v>110</v>
      </c>
      <c r="C17" s="4">
        <v>5</v>
      </c>
      <c r="D17" s="96">
        <f t="shared" si="2"/>
        <v>0.95454545454545459</v>
      </c>
      <c r="E17" s="39">
        <v>260</v>
      </c>
      <c r="F17" s="4">
        <v>23</v>
      </c>
      <c r="G17" s="96">
        <f t="shared" si="0"/>
        <v>0.91153846153846163</v>
      </c>
      <c r="H17" s="39">
        <v>68</v>
      </c>
      <c r="I17" s="4">
        <v>4</v>
      </c>
      <c r="J17" s="96">
        <f t="shared" si="1"/>
        <v>0.94117647058823539</v>
      </c>
    </row>
    <row r="18" spans="1:35" ht="15.5" x14ac:dyDescent="0.35">
      <c r="A18" s="34">
        <v>43584</v>
      </c>
      <c r="B18" s="39">
        <v>66</v>
      </c>
      <c r="C18" s="4">
        <v>7</v>
      </c>
      <c r="D18" s="96">
        <f t="shared" si="2"/>
        <v>0.89393939393939392</v>
      </c>
      <c r="E18" s="39">
        <v>133</v>
      </c>
      <c r="F18" s="4">
        <v>21</v>
      </c>
      <c r="G18" s="96">
        <f t="shared" si="0"/>
        <v>0.8421052631578948</v>
      </c>
      <c r="H18" s="39">
        <v>26</v>
      </c>
      <c r="I18" s="4">
        <v>4</v>
      </c>
      <c r="J18" s="96">
        <f t="shared" si="1"/>
        <v>0.84615384615384615</v>
      </c>
    </row>
    <row r="19" spans="1:35" ht="15.5" x14ac:dyDescent="0.35">
      <c r="A19" s="34">
        <v>43592</v>
      </c>
      <c r="B19" s="39">
        <v>70</v>
      </c>
      <c r="C19" s="4">
        <v>15</v>
      </c>
      <c r="D19" s="96">
        <f t="shared" si="2"/>
        <v>0.7857142857142857</v>
      </c>
      <c r="E19" s="39">
        <v>199</v>
      </c>
      <c r="F19" s="4">
        <v>37</v>
      </c>
      <c r="G19" s="96">
        <f t="shared" si="0"/>
        <v>0.81407035175879405</v>
      </c>
      <c r="H19" s="39">
        <v>40</v>
      </c>
      <c r="I19" s="4">
        <v>6</v>
      </c>
      <c r="J19" s="96">
        <f t="shared" si="1"/>
        <v>0.85</v>
      </c>
    </row>
    <row r="20" spans="1:35" ht="15.5" x14ac:dyDescent="0.35">
      <c r="A20" s="34">
        <v>43600</v>
      </c>
      <c r="B20" s="39">
        <v>93</v>
      </c>
      <c r="C20" s="4">
        <v>12</v>
      </c>
      <c r="D20" s="96">
        <f t="shared" si="2"/>
        <v>0.87096774193548387</v>
      </c>
      <c r="E20" s="39">
        <v>224</v>
      </c>
      <c r="F20" s="4">
        <v>29</v>
      </c>
      <c r="G20" s="96">
        <f t="shared" si="0"/>
        <v>0.8705357142857143</v>
      </c>
      <c r="H20" s="39">
        <v>40</v>
      </c>
      <c r="I20" s="4">
        <v>4</v>
      </c>
      <c r="J20" s="96">
        <f t="shared" si="1"/>
        <v>0.9</v>
      </c>
    </row>
    <row r="21" spans="1:35" ht="15.5" x14ac:dyDescent="0.35">
      <c r="A21" s="34">
        <v>43605</v>
      </c>
      <c r="B21" s="39">
        <v>33</v>
      </c>
      <c r="C21" s="4">
        <v>8</v>
      </c>
      <c r="D21" s="96">
        <f t="shared" si="2"/>
        <v>0.75757575757575746</v>
      </c>
      <c r="E21" s="39">
        <v>89</v>
      </c>
      <c r="F21" s="4">
        <v>20</v>
      </c>
      <c r="G21" s="96">
        <f t="shared" si="0"/>
        <v>0.7752808988764045</v>
      </c>
      <c r="H21" s="39">
        <v>10</v>
      </c>
      <c r="I21" s="4">
        <v>10</v>
      </c>
      <c r="J21" s="96">
        <f t="shared" si="1"/>
        <v>0</v>
      </c>
    </row>
    <row r="22" spans="1:35" ht="15.5" x14ac:dyDescent="0.35">
      <c r="A22" s="34">
        <v>43613</v>
      </c>
      <c r="B22" s="39">
        <v>140</v>
      </c>
      <c r="C22" s="4">
        <v>10</v>
      </c>
      <c r="D22" s="96">
        <f t="shared" si="2"/>
        <v>0.9285714285714286</v>
      </c>
      <c r="E22" s="39">
        <v>221</v>
      </c>
      <c r="F22" s="4">
        <v>29</v>
      </c>
      <c r="G22" s="96">
        <f t="shared" si="0"/>
        <v>0.86877828054298645</v>
      </c>
      <c r="H22" s="39">
        <v>70</v>
      </c>
      <c r="I22" s="4">
        <v>4</v>
      </c>
      <c r="J22" s="96">
        <f t="shared" si="1"/>
        <v>0.94285714285714295</v>
      </c>
    </row>
    <row r="23" spans="1:35" ht="15.5" x14ac:dyDescent="0.35">
      <c r="A23" s="34">
        <v>43619</v>
      </c>
      <c r="B23" s="39">
        <v>86</v>
      </c>
      <c r="C23" s="12">
        <v>10</v>
      </c>
      <c r="D23" s="96">
        <f t="shared" si="2"/>
        <v>0.88372093023255816</v>
      </c>
      <c r="E23" s="39">
        <v>141</v>
      </c>
      <c r="F23" s="4">
        <v>29</v>
      </c>
      <c r="G23" s="96">
        <f t="shared" si="0"/>
        <v>0.79432624113475181</v>
      </c>
      <c r="H23" s="39">
        <v>20</v>
      </c>
      <c r="I23" s="4">
        <v>4</v>
      </c>
      <c r="J23" s="96">
        <f t="shared" si="1"/>
        <v>0.8</v>
      </c>
    </row>
    <row r="24" spans="1:35" ht="15.5" x14ac:dyDescent="0.35">
      <c r="A24" s="34">
        <v>43627</v>
      </c>
      <c r="B24" s="39">
        <v>170</v>
      </c>
      <c r="C24" s="12">
        <v>13</v>
      </c>
      <c r="D24" s="96">
        <f t="shared" si="2"/>
        <v>0.92352941176470593</v>
      </c>
      <c r="E24" s="39">
        <v>318</v>
      </c>
      <c r="F24" s="4">
        <v>29</v>
      </c>
      <c r="G24" s="96">
        <f t="shared" si="0"/>
        <v>0.9088050314465409</v>
      </c>
      <c r="H24" s="39">
        <v>40</v>
      </c>
      <c r="I24" s="4">
        <v>4</v>
      </c>
      <c r="J24" s="96">
        <f t="shared" si="1"/>
        <v>0.9</v>
      </c>
    </row>
    <row r="25" spans="1:35" ht="15.5" x14ac:dyDescent="0.35">
      <c r="A25" s="34">
        <v>43635</v>
      </c>
      <c r="B25" s="39">
        <v>57</v>
      </c>
      <c r="C25" s="4">
        <v>5</v>
      </c>
      <c r="D25" s="96">
        <f t="shared" si="2"/>
        <v>0.91228070175438603</v>
      </c>
      <c r="E25" s="39">
        <v>250</v>
      </c>
      <c r="F25" s="4">
        <v>31</v>
      </c>
      <c r="G25" s="96">
        <f t="shared" si="0"/>
        <v>0.87599999999999989</v>
      </c>
      <c r="H25" s="39">
        <v>60</v>
      </c>
      <c r="I25" s="4">
        <v>4</v>
      </c>
      <c r="J25" s="96">
        <f t="shared" si="1"/>
        <v>0.93333333333333324</v>
      </c>
    </row>
    <row r="26" spans="1:35" ht="15.5" x14ac:dyDescent="0.35">
      <c r="A26" s="34">
        <v>43640</v>
      </c>
      <c r="B26" s="39">
        <v>80</v>
      </c>
      <c r="C26" s="4">
        <v>5</v>
      </c>
      <c r="D26" s="96">
        <f t="shared" si="2"/>
        <v>0.9375</v>
      </c>
      <c r="E26" s="39">
        <v>114</v>
      </c>
      <c r="F26" s="4">
        <v>15</v>
      </c>
      <c r="G26" s="96">
        <f t="shared" si="0"/>
        <v>0.86842105263157887</v>
      </c>
      <c r="H26" s="39">
        <v>20</v>
      </c>
      <c r="I26" s="4">
        <v>4</v>
      </c>
      <c r="J26" s="96">
        <f t="shared" si="1"/>
        <v>0.8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ht="15.5" x14ac:dyDescent="0.35">
      <c r="A27" s="34">
        <v>43648</v>
      </c>
      <c r="B27" s="39">
        <v>60</v>
      </c>
      <c r="C27" s="4">
        <v>8</v>
      </c>
      <c r="D27" s="96">
        <f t="shared" si="2"/>
        <v>0.8666666666666667</v>
      </c>
      <c r="E27" s="39">
        <v>154</v>
      </c>
      <c r="F27" s="4">
        <v>23</v>
      </c>
      <c r="G27" s="96">
        <f t="shared" si="0"/>
        <v>0.85064935064935066</v>
      </c>
      <c r="H27" s="39">
        <v>70</v>
      </c>
      <c r="I27" s="4">
        <v>4</v>
      </c>
      <c r="J27" s="96">
        <f t="shared" si="1"/>
        <v>0.94285714285714295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ht="15.5" x14ac:dyDescent="0.35">
      <c r="A28" s="34">
        <v>43656</v>
      </c>
      <c r="B28" s="39">
        <v>40</v>
      </c>
      <c r="C28" s="4">
        <v>10</v>
      </c>
      <c r="D28" s="96">
        <f t="shared" si="2"/>
        <v>0.75</v>
      </c>
      <c r="E28" s="39">
        <v>84</v>
      </c>
      <c r="F28" s="4">
        <v>25</v>
      </c>
      <c r="G28" s="96">
        <f t="shared" si="0"/>
        <v>0.70238095238095244</v>
      </c>
      <c r="H28" s="39">
        <v>10</v>
      </c>
      <c r="I28" s="4">
        <v>4</v>
      </c>
      <c r="J28" s="96">
        <f t="shared" si="1"/>
        <v>0.6</v>
      </c>
    </row>
    <row r="29" spans="1:35" ht="15.5" x14ac:dyDescent="0.35">
      <c r="A29" s="34">
        <v>43661</v>
      </c>
      <c r="B29" s="39">
        <v>200</v>
      </c>
      <c r="C29" s="4">
        <v>5</v>
      </c>
      <c r="D29" s="96">
        <f t="shared" si="2"/>
        <v>0.97499999999999998</v>
      </c>
      <c r="E29" s="39">
        <v>336</v>
      </c>
      <c r="F29" s="4">
        <v>15</v>
      </c>
      <c r="G29" s="96">
        <f t="shared" si="0"/>
        <v>0.9553571428571429</v>
      </c>
      <c r="H29" s="39">
        <v>90</v>
      </c>
      <c r="I29" s="4">
        <v>8</v>
      </c>
      <c r="J29" s="96">
        <f t="shared" si="1"/>
        <v>0.91111111111111109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ht="15.5" x14ac:dyDescent="0.35">
      <c r="A30" s="34">
        <v>43669</v>
      </c>
      <c r="B30" s="39">
        <v>70</v>
      </c>
      <c r="C30" s="4">
        <v>10</v>
      </c>
      <c r="D30" s="96">
        <f t="shared" si="2"/>
        <v>0.8571428571428571</v>
      </c>
      <c r="E30" s="39">
        <v>137</v>
      </c>
      <c r="F30" s="4">
        <v>33</v>
      </c>
      <c r="G30" s="96">
        <f t="shared" si="0"/>
        <v>0.75912408759124095</v>
      </c>
      <c r="H30" s="39">
        <v>10</v>
      </c>
      <c r="I30" s="4">
        <v>5</v>
      </c>
      <c r="J30" s="96">
        <f t="shared" si="1"/>
        <v>0.5</v>
      </c>
    </row>
    <row r="31" spans="1:35" ht="15.5" x14ac:dyDescent="0.35">
      <c r="A31" s="34">
        <v>43677</v>
      </c>
      <c r="B31" s="39">
        <v>75</v>
      </c>
      <c r="C31" s="4">
        <v>6</v>
      </c>
      <c r="D31" s="96">
        <f t="shared" si="2"/>
        <v>0.92</v>
      </c>
      <c r="E31" s="39">
        <v>125</v>
      </c>
      <c r="F31" s="4">
        <v>18</v>
      </c>
      <c r="G31" s="96">
        <f t="shared" si="0"/>
        <v>0.85599999999999998</v>
      </c>
      <c r="H31" s="39">
        <v>18</v>
      </c>
      <c r="I31" s="4">
        <v>4</v>
      </c>
      <c r="J31" s="96">
        <f t="shared" si="1"/>
        <v>0.77777777777777768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ht="15.5" x14ac:dyDescent="0.35">
      <c r="A32" s="34">
        <v>43682</v>
      </c>
      <c r="B32" s="39">
        <v>30</v>
      </c>
      <c r="C32" s="4">
        <v>6</v>
      </c>
      <c r="D32" s="96">
        <f t="shared" si="2"/>
        <v>0.8</v>
      </c>
      <c r="E32" s="39">
        <v>57</v>
      </c>
      <c r="F32" s="4">
        <v>19</v>
      </c>
      <c r="G32" s="96">
        <f t="shared" si="0"/>
        <v>0.66666666666666652</v>
      </c>
      <c r="H32" s="39">
        <v>6</v>
      </c>
      <c r="I32" s="4">
        <v>4</v>
      </c>
      <c r="J32" s="96">
        <f t="shared" si="1"/>
        <v>0.33333333333333326</v>
      </c>
    </row>
    <row r="33" spans="1:35" ht="15.5" x14ac:dyDescent="0.35">
      <c r="A33" s="34">
        <v>43690</v>
      </c>
      <c r="B33" s="39">
        <v>40</v>
      </c>
      <c r="C33" s="4">
        <v>5</v>
      </c>
      <c r="D33" s="96">
        <f t="shared" si="2"/>
        <v>0.875</v>
      </c>
      <c r="E33" s="39">
        <v>69</v>
      </c>
      <c r="F33" s="4">
        <v>14</v>
      </c>
      <c r="G33" s="96">
        <f t="shared" si="0"/>
        <v>0.79710144927536231</v>
      </c>
      <c r="H33" s="39">
        <v>10</v>
      </c>
      <c r="I33" s="4">
        <v>4</v>
      </c>
      <c r="J33" s="96">
        <f t="shared" si="1"/>
        <v>0.6</v>
      </c>
      <c r="L33" s="8"/>
      <c r="M33" s="8"/>
      <c r="N33" s="9"/>
      <c r="O33" s="9"/>
      <c r="P33" s="9"/>
      <c r="Q33" s="8"/>
      <c r="R33" s="10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11"/>
      <c r="AI33" s="11"/>
    </row>
    <row r="34" spans="1:35" ht="15.5" x14ac:dyDescent="0.35">
      <c r="A34" s="34">
        <v>43698</v>
      </c>
      <c r="B34" s="39">
        <v>190</v>
      </c>
      <c r="C34" s="4">
        <v>8</v>
      </c>
      <c r="D34" s="96">
        <f t="shared" si="2"/>
        <v>0.95789473684210524</v>
      </c>
      <c r="E34" s="39">
        <v>322</v>
      </c>
      <c r="F34" s="4">
        <v>21.4</v>
      </c>
      <c r="G34" s="96">
        <f t="shared" si="0"/>
        <v>0.93354037267080736</v>
      </c>
      <c r="H34" s="39">
        <v>20</v>
      </c>
      <c r="I34" s="4">
        <v>5</v>
      </c>
      <c r="J34" s="96">
        <f t="shared" si="1"/>
        <v>0.75</v>
      </c>
    </row>
    <row r="35" spans="1:35" ht="15.5" x14ac:dyDescent="0.35">
      <c r="A35" s="34">
        <v>43703</v>
      </c>
      <c r="B35" s="39">
        <v>90</v>
      </c>
      <c r="C35" s="4">
        <v>6</v>
      </c>
      <c r="D35" s="96">
        <f t="shared" si="2"/>
        <v>0.93333333333333324</v>
      </c>
      <c r="E35" s="39">
        <v>158</v>
      </c>
      <c r="F35" s="4">
        <v>19</v>
      </c>
      <c r="G35" s="96">
        <f t="shared" si="0"/>
        <v>0.879746835443038</v>
      </c>
      <c r="H35" s="39">
        <v>50</v>
      </c>
      <c r="I35" s="4">
        <v>4</v>
      </c>
      <c r="J35" s="96">
        <f t="shared" si="1"/>
        <v>0.92</v>
      </c>
      <c r="L35" s="8"/>
      <c r="M35" s="8"/>
      <c r="N35" s="9"/>
      <c r="O35" s="9"/>
      <c r="P35" s="9"/>
      <c r="Q35" s="8"/>
      <c r="R35" s="9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ht="15.5" x14ac:dyDescent="0.35">
      <c r="A36" s="34">
        <v>43711</v>
      </c>
      <c r="B36" s="39">
        <v>50</v>
      </c>
      <c r="C36" s="4">
        <v>6</v>
      </c>
      <c r="D36" s="96">
        <f t="shared" si="2"/>
        <v>0.88</v>
      </c>
      <c r="E36" s="39">
        <v>131</v>
      </c>
      <c r="F36" s="4">
        <v>18</v>
      </c>
      <c r="G36" s="96">
        <f t="shared" si="0"/>
        <v>0.86259541984732824</v>
      </c>
      <c r="H36" s="39">
        <v>60</v>
      </c>
      <c r="I36" s="4">
        <v>4</v>
      </c>
      <c r="J36" s="96">
        <f t="shared" si="1"/>
        <v>0.93333333333333324</v>
      </c>
    </row>
    <row r="37" spans="1:35" ht="15.5" x14ac:dyDescent="0.35">
      <c r="A37" s="34">
        <v>43719</v>
      </c>
      <c r="B37" s="39">
        <v>120</v>
      </c>
      <c r="C37" s="4">
        <v>8</v>
      </c>
      <c r="D37" s="96">
        <f t="shared" si="2"/>
        <v>0.93333333333333324</v>
      </c>
      <c r="E37" s="39">
        <v>236</v>
      </c>
      <c r="F37" s="4">
        <v>26</v>
      </c>
      <c r="G37" s="96">
        <f t="shared" si="0"/>
        <v>0.88983050847457634</v>
      </c>
      <c r="H37" s="39">
        <v>50</v>
      </c>
      <c r="I37" s="4">
        <v>4</v>
      </c>
      <c r="J37" s="96">
        <f t="shared" si="1"/>
        <v>0.92</v>
      </c>
    </row>
    <row r="38" spans="1:35" ht="15.5" x14ac:dyDescent="0.35">
      <c r="A38" s="34">
        <v>43724</v>
      </c>
      <c r="B38" s="39">
        <v>47</v>
      </c>
      <c r="C38" s="4">
        <v>5</v>
      </c>
      <c r="D38" s="96">
        <f t="shared" si="2"/>
        <v>0.8936170212765957</v>
      </c>
      <c r="E38" s="39">
        <v>126</v>
      </c>
      <c r="F38" s="4">
        <v>15</v>
      </c>
      <c r="G38" s="96">
        <f t="shared" si="0"/>
        <v>0.88095238095238104</v>
      </c>
      <c r="H38" s="39">
        <v>108</v>
      </c>
      <c r="I38" s="4">
        <v>4</v>
      </c>
      <c r="J38" s="96">
        <f t="shared" si="1"/>
        <v>0.96296296296296291</v>
      </c>
    </row>
    <row r="39" spans="1:35" ht="15.5" x14ac:dyDescent="0.35">
      <c r="A39" s="34">
        <v>43732</v>
      </c>
      <c r="B39" s="39">
        <v>22</v>
      </c>
      <c r="C39" s="4">
        <v>10</v>
      </c>
      <c r="D39" s="96">
        <f t="shared" si="2"/>
        <v>0.54545454545454541</v>
      </c>
      <c r="E39" s="39">
        <v>73</v>
      </c>
      <c r="F39" s="4">
        <v>30</v>
      </c>
      <c r="G39" s="96">
        <f t="shared" si="0"/>
        <v>0.58904109589041098</v>
      </c>
      <c r="H39" s="39">
        <v>28</v>
      </c>
      <c r="I39" s="4">
        <v>4</v>
      </c>
      <c r="J39" s="96">
        <f t="shared" si="1"/>
        <v>0.8571428571428571</v>
      </c>
    </row>
    <row r="40" spans="1:35" ht="15.5" x14ac:dyDescent="0.35">
      <c r="A40" s="34">
        <v>43740</v>
      </c>
      <c r="B40" s="39">
        <v>100</v>
      </c>
      <c r="C40" s="4">
        <v>8</v>
      </c>
      <c r="D40" s="96">
        <f t="shared" si="2"/>
        <v>0.92</v>
      </c>
      <c r="E40" s="39">
        <v>298</v>
      </c>
      <c r="F40" s="4">
        <v>33</v>
      </c>
      <c r="G40" s="96">
        <f t="shared" si="0"/>
        <v>0.88926174496644295</v>
      </c>
      <c r="H40" s="39">
        <v>40</v>
      </c>
      <c r="I40" s="4">
        <v>4</v>
      </c>
      <c r="J40" s="96">
        <f t="shared" si="1"/>
        <v>0.9</v>
      </c>
    </row>
    <row r="41" spans="1:35" ht="15.5" x14ac:dyDescent="0.35">
      <c r="A41" s="34">
        <v>43745</v>
      </c>
      <c r="B41" s="39">
        <v>127</v>
      </c>
      <c r="C41" s="4">
        <v>5</v>
      </c>
      <c r="D41" s="96">
        <f t="shared" si="2"/>
        <v>0.96062992125984248</v>
      </c>
      <c r="E41" s="39">
        <v>227</v>
      </c>
      <c r="F41" s="4">
        <v>17</v>
      </c>
      <c r="G41" s="96">
        <f t="shared" si="0"/>
        <v>0.92511013215859039</v>
      </c>
      <c r="H41" s="39">
        <v>60</v>
      </c>
      <c r="I41" s="4">
        <v>4</v>
      </c>
      <c r="J41" s="96">
        <f t="shared" si="1"/>
        <v>0.93333333333333324</v>
      </c>
    </row>
    <row r="42" spans="1:35" ht="15.5" x14ac:dyDescent="0.35">
      <c r="A42" s="34">
        <v>43753</v>
      </c>
      <c r="B42" s="39">
        <v>340</v>
      </c>
      <c r="C42" s="4">
        <v>8</v>
      </c>
      <c r="D42" s="96">
        <f t="shared" si="2"/>
        <v>0.97647058823529409</v>
      </c>
      <c r="E42" s="39">
        <v>836</v>
      </c>
      <c r="F42" s="4">
        <v>22</v>
      </c>
      <c r="G42" s="96">
        <f t="shared" si="0"/>
        <v>0.97368421052631571</v>
      </c>
      <c r="H42" s="39">
        <v>380</v>
      </c>
      <c r="I42" s="4">
        <v>4</v>
      </c>
      <c r="J42" s="96">
        <f t="shared" si="1"/>
        <v>0.98947368421052628</v>
      </c>
    </row>
    <row r="43" spans="1:35" ht="15.5" x14ac:dyDescent="0.35">
      <c r="A43" s="34">
        <v>43761</v>
      </c>
      <c r="B43" s="39">
        <v>60</v>
      </c>
      <c r="C43" s="4">
        <v>15</v>
      </c>
      <c r="D43" s="96">
        <f t="shared" si="2"/>
        <v>0.75</v>
      </c>
      <c r="E43" s="39">
        <v>184</v>
      </c>
      <c r="F43" s="4">
        <v>34</v>
      </c>
      <c r="G43" s="96">
        <f t="shared" si="0"/>
        <v>0.81521739130434778</v>
      </c>
      <c r="H43" s="39">
        <v>79</v>
      </c>
      <c r="I43" s="4">
        <v>6</v>
      </c>
      <c r="J43" s="96">
        <f t="shared" si="1"/>
        <v>0.92405063291139244</v>
      </c>
    </row>
    <row r="44" spans="1:35" ht="15.5" x14ac:dyDescent="0.35">
      <c r="A44" s="34">
        <v>43766</v>
      </c>
      <c r="B44" s="39">
        <v>110</v>
      </c>
      <c r="C44" s="4">
        <v>7</v>
      </c>
      <c r="D44" s="96">
        <f t="shared" si="2"/>
        <v>0.9363636363636364</v>
      </c>
      <c r="E44" s="39">
        <v>202</v>
      </c>
      <c r="F44" s="4">
        <v>21</v>
      </c>
      <c r="G44" s="96">
        <f t="shared" si="0"/>
        <v>0.89603960396039606</v>
      </c>
      <c r="H44" s="39">
        <v>88</v>
      </c>
      <c r="I44" s="4">
        <v>4</v>
      </c>
      <c r="J44" s="96">
        <f t="shared" si="1"/>
        <v>0.95454545454545459</v>
      </c>
    </row>
    <row r="45" spans="1:35" ht="15.5" x14ac:dyDescent="0.35">
      <c r="A45" s="34">
        <v>43774</v>
      </c>
      <c r="B45" s="39">
        <v>102</v>
      </c>
      <c r="C45" s="4">
        <v>8</v>
      </c>
      <c r="D45" s="96">
        <f t="shared" si="2"/>
        <v>0.92156862745098034</v>
      </c>
      <c r="E45" s="39">
        <v>347</v>
      </c>
      <c r="F45" s="4">
        <v>21</v>
      </c>
      <c r="G45" s="96">
        <f t="shared" si="0"/>
        <v>0.93948126801152743</v>
      </c>
      <c r="H45" s="39">
        <v>50</v>
      </c>
      <c r="I45" s="4">
        <v>4</v>
      </c>
      <c r="J45" s="96">
        <f t="shared" si="1"/>
        <v>0.92</v>
      </c>
    </row>
    <row r="46" spans="1:35" ht="15.5" x14ac:dyDescent="0.35">
      <c r="A46" s="34">
        <v>43782</v>
      </c>
      <c r="B46" s="39">
        <v>190</v>
      </c>
      <c r="C46" s="4">
        <v>20</v>
      </c>
      <c r="D46" s="96">
        <f t="shared" si="2"/>
        <v>0.89473684210526316</v>
      </c>
      <c r="E46" s="39">
        <v>263</v>
      </c>
      <c r="F46" s="4">
        <v>40</v>
      </c>
      <c r="G46" s="96">
        <f t="shared" si="0"/>
        <v>0.84790874524714821</v>
      </c>
      <c r="H46" s="39">
        <v>60</v>
      </c>
      <c r="I46" s="4">
        <v>20</v>
      </c>
      <c r="J46" s="96">
        <f t="shared" si="1"/>
        <v>0.66666666666666652</v>
      </c>
    </row>
    <row r="47" spans="1:35" ht="15.5" x14ac:dyDescent="0.35">
      <c r="A47" s="34">
        <v>43787</v>
      </c>
      <c r="B47" s="39">
        <v>75</v>
      </c>
      <c r="C47" s="4">
        <v>5</v>
      </c>
      <c r="D47" s="96">
        <f t="shared" si="2"/>
        <v>0.93333333333333324</v>
      </c>
      <c r="E47" s="39">
        <v>141</v>
      </c>
      <c r="F47" s="4">
        <v>19</v>
      </c>
      <c r="G47" s="96">
        <f t="shared" si="0"/>
        <v>0.86524822695035453</v>
      </c>
      <c r="H47" s="39">
        <v>50</v>
      </c>
      <c r="I47" s="4">
        <v>4</v>
      </c>
      <c r="J47" s="96">
        <f t="shared" si="1"/>
        <v>0.92</v>
      </c>
    </row>
    <row r="48" spans="1:35" ht="15.5" x14ac:dyDescent="0.35">
      <c r="A48" s="34">
        <v>43795</v>
      </c>
      <c r="B48" s="39">
        <v>80</v>
      </c>
      <c r="C48" s="4">
        <v>8</v>
      </c>
      <c r="D48" s="96">
        <f t="shared" si="2"/>
        <v>0.9</v>
      </c>
      <c r="E48" s="39">
        <v>217</v>
      </c>
      <c r="F48" s="4">
        <v>29</v>
      </c>
      <c r="G48" s="96">
        <f t="shared" si="0"/>
        <v>0.86635944700460821</v>
      </c>
      <c r="H48" s="39">
        <v>140</v>
      </c>
      <c r="I48" s="4">
        <v>10</v>
      </c>
      <c r="J48" s="96">
        <f t="shared" si="1"/>
        <v>0.9285714285714286</v>
      </c>
    </row>
    <row r="49" spans="1:10" ht="15.5" x14ac:dyDescent="0.35">
      <c r="A49" s="34">
        <v>43803.375</v>
      </c>
      <c r="B49" s="39">
        <v>227</v>
      </c>
      <c r="C49" s="4">
        <v>6</v>
      </c>
      <c r="D49" s="96">
        <f t="shared" si="2"/>
        <v>0.97356828193832601</v>
      </c>
      <c r="E49" s="39">
        <v>378</v>
      </c>
      <c r="F49" s="4">
        <v>21</v>
      </c>
      <c r="G49" s="96">
        <f t="shared" si="0"/>
        <v>0.94444444444444442</v>
      </c>
      <c r="H49" s="39">
        <v>150</v>
      </c>
      <c r="I49" s="4">
        <v>4</v>
      </c>
      <c r="J49" s="96">
        <f t="shared" si="1"/>
        <v>0.97333333333333327</v>
      </c>
    </row>
    <row r="50" spans="1:10" ht="15.5" x14ac:dyDescent="0.35">
      <c r="A50" s="34">
        <v>43808</v>
      </c>
      <c r="B50" s="39">
        <v>65</v>
      </c>
      <c r="C50" s="4">
        <v>5</v>
      </c>
      <c r="D50" s="96">
        <f t="shared" si="2"/>
        <v>0.92307692307692302</v>
      </c>
      <c r="E50" s="39">
        <v>100</v>
      </c>
      <c r="F50" s="4">
        <v>16</v>
      </c>
      <c r="G50" s="96">
        <f t="shared" si="0"/>
        <v>0.84</v>
      </c>
      <c r="H50" s="39">
        <v>10</v>
      </c>
      <c r="I50" s="4">
        <v>6</v>
      </c>
      <c r="J50" s="96">
        <f t="shared" si="1"/>
        <v>0.4</v>
      </c>
    </row>
    <row r="51" spans="1:10" ht="15.5" x14ac:dyDescent="0.35">
      <c r="A51" s="34">
        <v>43816</v>
      </c>
      <c r="B51" s="39">
        <v>165</v>
      </c>
      <c r="C51" s="4">
        <v>9</v>
      </c>
      <c r="D51" s="96">
        <f t="shared" si="2"/>
        <v>0.94545454545454544</v>
      </c>
      <c r="E51" s="39">
        <v>275</v>
      </c>
      <c r="F51" s="4">
        <v>30</v>
      </c>
      <c r="G51" s="96">
        <f t="shared" si="0"/>
        <v>0.89090909090909098</v>
      </c>
      <c r="H51" s="39">
        <v>170</v>
      </c>
      <c r="I51" s="4">
        <v>5</v>
      </c>
      <c r="J51" s="96">
        <f t="shared" si="1"/>
        <v>0.97058823529411764</v>
      </c>
    </row>
    <row r="52" spans="1:10" ht="15.5" x14ac:dyDescent="0.35">
      <c r="A52" s="34">
        <v>43822</v>
      </c>
      <c r="B52" s="39">
        <v>65</v>
      </c>
      <c r="C52" s="12">
        <v>5</v>
      </c>
      <c r="D52" s="96">
        <f t="shared" si="2"/>
        <v>0.92307692307692302</v>
      </c>
      <c r="E52" s="39">
        <v>137</v>
      </c>
      <c r="F52" s="4">
        <v>17</v>
      </c>
      <c r="G52" s="96">
        <f t="shared" si="0"/>
        <v>0.87591240875912402</v>
      </c>
      <c r="H52" s="39">
        <v>20</v>
      </c>
      <c r="I52" s="4">
        <v>4</v>
      </c>
      <c r="J52" s="96">
        <f t="shared" si="1"/>
        <v>0.8</v>
      </c>
    </row>
    <row r="53" spans="1:10" ht="16" thickBot="1" x14ac:dyDescent="0.4">
      <c r="A53" s="35">
        <v>43830</v>
      </c>
      <c r="B53" s="40">
        <v>165</v>
      </c>
      <c r="C53" s="29">
        <v>8</v>
      </c>
      <c r="D53" s="97">
        <f t="shared" si="2"/>
        <v>0.95151515151515154</v>
      </c>
      <c r="E53" s="40">
        <v>254</v>
      </c>
      <c r="F53" s="30">
        <v>23</v>
      </c>
      <c r="G53" s="97">
        <f t="shared" si="0"/>
        <v>0.90944881889763773</v>
      </c>
      <c r="H53" s="40">
        <v>88</v>
      </c>
      <c r="I53" s="30">
        <v>4</v>
      </c>
      <c r="J53" s="97">
        <f t="shared" si="1"/>
        <v>0.95454545454545459</v>
      </c>
    </row>
    <row r="54" spans="1:10" ht="15.5" x14ac:dyDescent="0.35">
      <c r="A54" s="36" t="s">
        <v>4</v>
      </c>
      <c r="B54" s="42">
        <f t="shared" ref="B54:J54" si="3">AVERAGE(B4:B53)</f>
        <v>130.94</v>
      </c>
      <c r="C54" s="31">
        <f t="shared" si="3"/>
        <v>9.24</v>
      </c>
      <c r="D54" s="98">
        <f t="shared" si="3"/>
        <v>0.90261223948544267</v>
      </c>
      <c r="E54" s="42">
        <f t="shared" si="3"/>
        <v>259.16000000000003</v>
      </c>
      <c r="F54" s="31">
        <f t="shared" si="3"/>
        <v>25.861999999999998</v>
      </c>
      <c r="G54" s="98">
        <f t="shared" si="3"/>
        <v>0.87047870695317275</v>
      </c>
      <c r="H54" s="42">
        <f t="shared" si="3"/>
        <v>70.02</v>
      </c>
      <c r="I54" s="31">
        <f t="shared" si="3"/>
        <v>4.9400000000000004</v>
      </c>
      <c r="J54" s="98">
        <f t="shared" si="3"/>
        <v>0.84380105808694206</v>
      </c>
    </row>
    <row r="55" spans="1:10" ht="15.5" x14ac:dyDescent="0.35">
      <c r="A55" s="37" t="s">
        <v>5</v>
      </c>
      <c r="B55" s="43">
        <f t="shared" ref="B55:J55" si="4">MIN(B4:B53)</f>
        <v>22</v>
      </c>
      <c r="C55" s="4">
        <f t="shared" si="4"/>
        <v>5</v>
      </c>
      <c r="D55" s="99">
        <f t="shared" si="4"/>
        <v>0.54545454545454541</v>
      </c>
      <c r="E55" s="43">
        <f t="shared" si="4"/>
        <v>57</v>
      </c>
      <c r="F55" s="4">
        <f t="shared" si="4"/>
        <v>14</v>
      </c>
      <c r="G55" s="99">
        <f t="shared" si="4"/>
        <v>0.58904109589041098</v>
      </c>
      <c r="H55" s="43">
        <f t="shared" si="4"/>
        <v>6</v>
      </c>
      <c r="I55" s="4">
        <f t="shared" si="4"/>
        <v>4</v>
      </c>
      <c r="J55" s="99">
        <f t="shared" si="4"/>
        <v>0</v>
      </c>
    </row>
    <row r="56" spans="1:10" ht="16" thickBot="1" x14ac:dyDescent="0.4">
      <c r="A56" s="38" t="s">
        <v>6</v>
      </c>
      <c r="B56" s="44">
        <f>MAX(B4:B53)</f>
        <v>340</v>
      </c>
      <c r="C56" s="33">
        <f>MAX(C4:C53)</f>
        <v>22</v>
      </c>
      <c r="D56" s="100">
        <f>MAX(D4:D53)</f>
        <v>0.97727272727272729</v>
      </c>
      <c r="E56" s="44">
        <f>MAX(E4:E53)</f>
        <v>836</v>
      </c>
      <c r="F56" s="33">
        <f>MAX(F4:F53)</f>
        <v>61</v>
      </c>
      <c r="G56" s="100">
        <f t="shared" ref="G56:J56" si="5">MAX(G4:G53)</f>
        <v>0.97368421052631571</v>
      </c>
      <c r="H56" s="44">
        <f t="shared" si="5"/>
        <v>380</v>
      </c>
      <c r="I56" s="33">
        <f t="shared" si="5"/>
        <v>20</v>
      </c>
      <c r="J56" s="100">
        <f t="shared" si="5"/>
        <v>0.98947368421052628</v>
      </c>
    </row>
    <row r="57" spans="1:10" ht="15.5" x14ac:dyDescent="0.35">
      <c r="A57" s="13" t="s">
        <v>19</v>
      </c>
      <c r="B57" s="14"/>
      <c r="C57" s="15"/>
      <c r="D57" s="94">
        <f>D54</f>
        <v>0.90261223948544267</v>
      </c>
      <c r="E57" s="15"/>
      <c r="F57" s="15"/>
      <c r="G57" s="94">
        <f>G54</f>
        <v>0.87047870695317275</v>
      </c>
      <c r="H57" s="1"/>
      <c r="I57" s="15"/>
      <c r="J57" s="94">
        <f>J54</f>
        <v>0.84380105808694206</v>
      </c>
    </row>
  </sheetData>
  <mergeCells count="4">
    <mergeCell ref="A1:A2"/>
    <mergeCell ref="B1:D1"/>
    <mergeCell ref="E1:G1"/>
    <mergeCell ref="H1:J1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B54:B56 G54:H56 J54:J56" evalError="1"/>
    <ignoredError sqref="C54:F56 I54:I56" evalError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22"/>
  <sheetViews>
    <sheetView workbookViewId="0">
      <pane xSplit="1" ySplit="2" topLeftCell="B39" activePane="bottomRight" state="frozen"/>
      <selection pane="topRight" activeCell="B1" sqref="B1"/>
      <selection pane="bottomLeft" activeCell="A3" sqref="A3"/>
      <selection pane="bottomRight" activeCell="G51" sqref="G51"/>
    </sheetView>
  </sheetViews>
  <sheetFormatPr defaultColWidth="12.453125" defaultRowHeight="12.5" x14ac:dyDescent="0.25"/>
  <cols>
    <col min="1" max="3" width="12.453125" customWidth="1"/>
    <col min="4" max="4" width="18.453125" customWidth="1"/>
  </cols>
  <sheetData>
    <row r="1" spans="1:41" ht="15.5" x14ac:dyDescent="0.35">
      <c r="A1" s="116" t="s">
        <v>20</v>
      </c>
      <c r="B1" s="118" t="s">
        <v>10</v>
      </c>
      <c r="C1" s="119"/>
      <c r="D1" s="120"/>
    </row>
    <row r="2" spans="1:41" ht="31.5" thickBot="1" x14ac:dyDescent="0.3">
      <c r="A2" s="117"/>
      <c r="B2" s="69" t="s">
        <v>16</v>
      </c>
      <c r="C2" s="16" t="s">
        <v>17</v>
      </c>
      <c r="D2" s="70" t="s">
        <v>3</v>
      </c>
    </row>
    <row r="3" spans="1:41" ht="15.5" x14ac:dyDescent="0.35">
      <c r="A3" s="73">
        <v>43467</v>
      </c>
      <c r="B3" s="76">
        <v>9.8699999999999992</v>
      </c>
      <c r="C3" s="71">
        <v>0.57999999999999996</v>
      </c>
      <c r="D3" s="101">
        <f t="shared" ref="D3:D31" si="0">(100-(C3*100/B3))/100</f>
        <v>0.94123606889564337</v>
      </c>
    </row>
    <row r="4" spans="1:41" ht="15.5" x14ac:dyDescent="0.35">
      <c r="A4" s="74">
        <v>43472</v>
      </c>
      <c r="B4" s="39">
        <v>12</v>
      </c>
      <c r="C4" s="6">
        <v>0.54</v>
      </c>
      <c r="D4" s="96">
        <f t="shared" si="0"/>
        <v>0.95499999999999996</v>
      </c>
    </row>
    <row r="5" spans="1:41" ht="15.5" x14ac:dyDescent="0.35">
      <c r="A5" s="74">
        <v>43479</v>
      </c>
      <c r="B5" s="39">
        <v>9.43</v>
      </c>
      <c r="C5" s="6">
        <v>0.39</v>
      </c>
      <c r="D5" s="96">
        <f t="shared" si="0"/>
        <v>0.95864262990455984</v>
      </c>
    </row>
    <row r="6" spans="1:41" ht="15.5" x14ac:dyDescent="0.35">
      <c r="A6" s="74">
        <v>43486</v>
      </c>
      <c r="B6" s="39">
        <v>14.1</v>
      </c>
      <c r="C6" s="6">
        <v>0.51</v>
      </c>
      <c r="D6" s="96">
        <f t="shared" si="0"/>
        <v>0.96382978723404245</v>
      </c>
    </row>
    <row r="7" spans="1:41" ht="15.5" x14ac:dyDescent="0.35">
      <c r="A7" s="74">
        <v>43494</v>
      </c>
      <c r="B7" s="39">
        <v>13.2</v>
      </c>
      <c r="C7" s="6">
        <v>1.97</v>
      </c>
      <c r="D7" s="96">
        <f t="shared" si="0"/>
        <v>0.85075757575757582</v>
      </c>
    </row>
    <row r="8" spans="1:41" ht="15.5" x14ac:dyDescent="0.35">
      <c r="A8" s="74">
        <v>43501</v>
      </c>
      <c r="B8" s="39">
        <v>14.7</v>
      </c>
      <c r="C8" s="6">
        <v>0.55000000000000004</v>
      </c>
      <c r="D8" s="96">
        <f t="shared" si="0"/>
        <v>0.9625850340136054</v>
      </c>
    </row>
    <row r="9" spans="1:41" ht="15.5" x14ac:dyDescent="0.35">
      <c r="A9" s="74">
        <v>43516</v>
      </c>
      <c r="B9" s="39">
        <v>12.9</v>
      </c>
      <c r="C9" s="6">
        <v>0.49</v>
      </c>
      <c r="D9" s="96">
        <f t="shared" si="0"/>
        <v>0.96201550387596901</v>
      </c>
    </row>
    <row r="10" spans="1:41" ht="15.5" x14ac:dyDescent="0.35">
      <c r="A10" s="74">
        <v>43523</v>
      </c>
      <c r="B10" s="39">
        <v>12.7</v>
      </c>
      <c r="C10" s="6">
        <v>2.27</v>
      </c>
      <c r="D10" s="96">
        <f t="shared" si="0"/>
        <v>0.82125984251968509</v>
      </c>
    </row>
    <row r="11" spans="1:41" ht="15.5" x14ac:dyDescent="0.35">
      <c r="A11" s="74">
        <v>43528</v>
      </c>
      <c r="B11" s="39">
        <v>8.36</v>
      </c>
      <c r="C11" s="6">
        <v>0.42</v>
      </c>
      <c r="D11" s="96">
        <f t="shared" si="0"/>
        <v>0.94976076555023925</v>
      </c>
      <c r="H11" s="17"/>
      <c r="I11" s="18"/>
      <c r="J11" s="1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9"/>
      <c r="AG11" s="9"/>
      <c r="AH11" s="10"/>
      <c r="AI11" s="10"/>
      <c r="AJ11" s="10"/>
      <c r="AK11" s="10"/>
      <c r="AL11" s="10"/>
      <c r="AM11" s="10"/>
      <c r="AN11" s="10"/>
      <c r="AO11" s="10"/>
    </row>
    <row r="12" spans="1:41" ht="15.5" x14ac:dyDescent="0.35">
      <c r="A12" s="74">
        <v>43549</v>
      </c>
      <c r="B12" s="39">
        <v>17.899999999999999</v>
      </c>
      <c r="C12" s="6">
        <v>1.84</v>
      </c>
      <c r="D12" s="96">
        <f t="shared" si="0"/>
        <v>0.89720670391061441</v>
      </c>
    </row>
    <row r="13" spans="1:41" ht="15.5" x14ac:dyDescent="0.35">
      <c r="A13" s="74">
        <v>43556</v>
      </c>
      <c r="B13" s="39">
        <v>6.94</v>
      </c>
      <c r="C13" s="6">
        <v>1</v>
      </c>
      <c r="D13" s="96">
        <f t="shared" si="0"/>
        <v>0.85590778097982712</v>
      </c>
      <c r="H13" s="17"/>
    </row>
    <row r="14" spans="1:41" ht="15.5" x14ac:dyDescent="0.35">
      <c r="A14" s="74">
        <v>43564</v>
      </c>
      <c r="B14" s="39">
        <v>9.9</v>
      </c>
      <c r="C14" s="6">
        <v>2.02</v>
      </c>
      <c r="D14" s="96">
        <f t="shared" si="0"/>
        <v>0.79595959595959598</v>
      </c>
      <c r="H14" s="18"/>
    </row>
    <row r="15" spans="1:41" ht="15.5" x14ac:dyDescent="0.35">
      <c r="A15" s="74">
        <v>43572</v>
      </c>
      <c r="B15" s="39">
        <v>10.4</v>
      </c>
      <c r="C15" s="6">
        <v>1.76</v>
      </c>
      <c r="D15" s="96">
        <f t="shared" si="0"/>
        <v>0.83076923076923082</v>
      </c>
      <c r="H15" s="19"/>
    </row>
    <row r="16" spans="1:41" ht="15.5" x14ac:dyDescent="0.35">
      <c r="A16" s="74">
        <v>43578</v>
      </c>
      <c r="B16" s="39">
        <v>6.05</v>
      </c>
      <c r="C16" s="6">
        <v>0.93</v>
      </c>
      <c r="D16" s="96">
        <f t="shared" si="0"/>
        <v>0.84628099173553717</v>
      </c>
      <c r="H16" s="5"/>
    </row>
    <row r="17" spans="1:41" ht="15.5" x14ac:dyDescent="0.35">
      <c r="A17" s="74">
        <v>43584</v>
      </c>
      <c r="B17" s="39">
        <v>5.49</v>
      </c>
      <c r="C17" s="6">
        <v>1.78</v>
      </c>
      <c r="D17" s="96">
        <f t="shared" si="0"/>
        <v>0.67577413479052817</v>
      </c>
      <c r="H17" s="5"/>
    </row>
    <row r="18" spans="1:41" ht="15.5" x14ac:dyDescent="0.35">
      <c r="A18" s="74">
        <v>43592</v>
      </c>
      <c r="B18" s="39">
        <v>10</v>
      </c>
      <c r="C18" s="6">
        <v>3.03</v>
      </c>
      <c r="D18" s="96">
        <f t="shared" si="0"/>
        <v>0.69700000000000006</v>
      </c>
      <c r="H18" s="5"/>
    </row>
    <row r="19" spans="1:41" ht="15.5" x14ac:dyDescent="0.35">
      <c r="A19" s="74">
        <v>43600</v>
      </c>
      <c r="B19" s="39">
        <v>5.45</v>
      </c>
      <c r="C19" s="6">
        <v>1.85</v>
      </c>
      <c r="D19" s="96">
        <f t="shared" si="0"/>
        <v>0.66055045871559626</v>
      </c>
      <c r="H19" s="5"/>
    </row>
    <row r="20" spans="1:41" ht="15.5" x14ac:dyDescent="0.35">
      <c r="A20" s="74">
        <v>43605</v>
      </c>
      <c r="B20" s="39">
        <v>2.4700000000000002</v>
      </c>
      <c r="C20" s="6">
        <v>1.49</v>
      </c>
      <c r="D20" s="96">
        <f t="shared" si="0"/>
        <v>0.39676113360323889</v>
      </c>
      <c r="H20" s="5"/>
    </row>
    <row r="21" spans="1:41" ht="15.5" x14ac:dyDescent="0.35">
      <c r="A21" s="74">
        <v>43613</v>
      </c>
      <c r="B21" s="77">
        <v>7.22</v>
      </c>
      <c r="C21" s="6">
        <v>1.71</v>
      </c>
      <c r="D21" s="96">
        <f t="shared" si="0"/>
        <v>0.76315789473684204</v>
      </c>
      <c r="H21" s="5"/>
    </row>
    <row r="22" spans="1:41" ht="15.5" x14ac:dyDescent="0.35">
      <c r="A22" s="74">
        <v>43619</v>
      </c>
      <c r="B22" s="77">
        <v>2.2999999999999998</v>
      </c>
      <c r="C22" s="6">
        <v>0.84</v>
      </c>
      <c r="D22" s="96">
        <f t="shared" si="0"/>
        <v>0.63478260869565206</v>
      </c>
      <c r="H22" s="5"/>
    </row>
    <row r="23" spans="1:41" ht="15.5" x14ac:dyDescent="0.35">
      <c r="A23" s="74">
        <v>43627</v>
      </c>
      <c r="B23" s="78">
        <v>6.86</v>
      </c>
      <c r="C23" s="6">
        <v>0.86</v>
      </c>
      <c r="D23" s="96">
        <f t="shared" si="0"/>
        <v>0.87463556851311952</v>
      </c>
      <c r="H23" s="5"/>
    </row>
    <row r="24" spans="1:41" ht="15.5" x14ac:dyDescent="0.35">
      <c r="A24" s="74">
        <v>43635</v>
      </c>
      <c r="B24" s="39">
        <v>5.49</v>
      </c>
      <c r="C24" s="6">
        <v>1.47</v>
      </c>
      <c r="D24" s="96">
        <f t="shared" si="0"/>
        <v>0.73224043715846987</v>
      </c>
    </row>
    <row r="25" spans="1:41" ht="15.5" x14ac:dyDescent="0.35">
      <c r="A25" s="74">
        <v>43640</v>
      </c>
      <c r="B25" s="39">
        <v>1.77</v>
      </c>
      <c r="C25" s="6">
        <v>0.24</v>
      </c>
      <c r="D25" s="96">
        <f t="shared" si="0"/>
        <v>0.86440677966101698</v>
      </c>
    </row>
    <row r="26" spans="1:41" ht="15.5" x14ac:dyDescent="0.35">
      <c r="A26" s="74">
        <v>43648</v>
      </c>
      <c r="B26" s="39">
        <v>6.14</v>
      </c>
      <c r="C26" s="6">
        <v>0.6</v>
      </c>
      <c r="D26" s="96">
        <f t="shared" si="0"/>
        <v>0.90228013029315957</v>
      </c>
    </row>
    <row r="27" spans="1:41" ht="15.5" x14ac:dyDescent="0.35">
      <c r="A27" s="74">
        <v>43656</v>
      </c>
      <c r="B27" s="39">
        <v>2.38</v>
      </c>
      <c r="C27" s="6">
        <v>0.44</v>
      </c>
      <c r="D27" s="96">
        <f t="shared" si="0"/>
        <v>0.81512605042016806</v>
      </c>
    </row>
    <row r="28" spans="1:41" ht="15.5" x14ac:dyDescent="0.35">
      <c r="A28" s="74">
        <v>43661</v>
      </c>
      <c r="B28" s="39">
        <v>2.76</v>
      </c>
      <c r="C28" s="6">
        <v>0.57999999999999996</v>
      </c>
      <c r="D28" s="96">
        <f t="shared" si="0"/>
        <v>0.78985507246376807</v>
      </c>
    </row>
    <row r="29" spans="1:41" ht="15.5" x14ac:dyDescent="0.35">
      <c r="A29" s="74">
        <v>43669</v>
      </c>
      <c r="B29" s="39">
        <v>1.1000000000000001</v>
      </c>
      <c r="C29" s="6">
        <v>1.47</v>
      </c>
      <c r="D29" s="96">
        <f t="shared" si="0"/>
        <v>-0.33636363636363625</v>
      </c>
    </row>
    <row r="30" spans="1:41" ht="15.5" x14ac:dyDescent="0.35">
      <c r="A30" s="74">
        <v>43677</v>
      </c>
      <c r="B30" s="39">
        <v>4.53</v>
      </c>
      <c r="C30" s="6">
        <v>0.46</v>
      </c>
      <c r="D30" s="96">
        <f t="shared" si="0"/>
        <v>0.89845474613686538</v>
      </c>
      <c r="H30" s="17"/>
      <c r="I30" s="18"/>
      <c r="J30" s="1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9"/>
      <c r="AG30" s="9"/>
      <c r="AH30" s="10"/>
      <c r="AI30" s="10"/>
      <c r="AJ30" s="10"/>
      <c r="AK30" s="10"/>
      <c r="AL30" s="10"/>
      <c r="AM30" s="10"/>
      <c r="AN30" s="10"/>
      <c r="AO30" s="10"/>
    </row>
    <row r="31" spans="1:41" ht="15.5" x14ac:dyDescent="0.35">
      <c r="A31" s="74">
        <v>43682</v>
      </c>
      <c r="B31" s="39">
        <v>1.31</v>
      </c>
      <c r="C31" s="6">
        <v>0.28999999999999998</v>
      </c>
      <c r="D31" s="96">
        <f t="shared" si="0"/>
        <v>0.77862595419847336</v>
      </c>
    </row>
    <row r="32" spans="1:41" ht="15.5" x14ac:dyDescent="0.35">
      <c r="A32" s="74">
        <v>43690</v>
      </c>
      <c r="B32" s="39">
        <v>2.0699999999999998</v>
      </c>
      <c r="C32" s="6">
        <v>0.28000000000000003</v>
      </c>
      <c r="D32" s="96">
        <f t="shared" ref="D32:D52" si="1">(100-(C32*100/B32))/100</f>
        <v>0.86473429951690817</v>
      </c>
    </row>
    <row r="33" spans="1:41" ht="15.5" x14ac:dyDescent="0.35">
      <c r="A33" s="74">
        <v>43698</v>
      </c>
      <c r="B33" s="39">
        <v>5.26</v>
      </c>
      <c r="C33" s="6">
        <v>1.25</v>
      </c>
      <c r="D33" s="96">
        <f t="shared" si="1"/>
        <v>0.76235741444866922</v>
      </c>
      <c r="H33" s="17"/>
      <c r="I33" s="18"/>
      <c r="J33" s="19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9"/>
      <c r="AG33" s="9"/>
      <c r="AH33" s="10"/>
      <c r="AI33" s="10"/>
      <c r="AJ33" s="10"/>
      <c r="AK33" s="10"/>
      <c r="AL33" s="10"/>
      <c r="AM33" s="10"/>
      <c r="AN33" s="10"/>
      <c r="AO33" s="10"/>
    </row>
    <row r="34" spans="1:41" ht="15.5" x14ac:dyDescent="0.35">
      <c r="A34" s="74">
        <v>43703</v>
      </c>
      <c r="B34" s="39">
        <v>4</v>
      </c>
      <c r="C34" s="6">
        <v>0.8</v>
      </c>
      <c r="D34" s="96">
        <f t="shared" si="1"/>
        <v>0.8</v>
      </c>
    </row>
    <row r="35" spans="1:41" ht="15.5" x14ac:dyDescent="0.35">
      <c r="A35" s="74">
        <v>43711</v>
      </c>
      <c r="B35" s="39">
        <v>4.95</v>
      </c>
      <c r="C35" s="6">
        <v>0.12</v>
      </c>
      <c r="D35" s="96">
        <f t="shared" si="1"/>
        <v>0.97575757575757582</v>
      </c>
    </row>
    <row r="36" spans="1:41" ht="15.5" x14ac:dyDescent="0.35">
      <c r="A36" s="74">
        <v>43719</v>
      </c>
      <c r="B36" s="39">
        <v>7.82</v>
      </c>
      <c r="C36" s="7">
        <v>1.26</v>
      </c>
      <c r="D36" s="96">
        <f t="shared" si="1"/>
        <v>0.83887468030690537</v>
      </c>
    </row>
    <row r="37" spans="1:41" ht="15.5" x14ac:dyDescent="0.35">
      <c r="A37" s="74">
        <v>43724</v>
      </c>
      <c r="B37" s="39">
        <v>3.09</v>
      </c>
      <c r="C37" s="7">
        <v>1.66</v>
      </c>
      <c r="D37" s="96">
        <f t="shared" si="1"/>
        <v>0.46278317152103554</v>
      </c>
      <c r="H37" s="17"/>
    </row>
    <row r="38" spans="1:41" ht="15.5" x14ac:dyDescent="0.35">
      <c r="A38" s="74">
        <v>43732</v>
      </c>
      <c r="B38" s="39">
        <v>8.3800000000000008</v>
      </c>
      <c r="C38" s="6">
        <v>2.25</v>
      </c>
      <c r="D38" s="96">
        <f t="shared" si="1"/>
        <v>0.73150357995226722</v>
      </c>
      <c r="H38" s="18"/>
    </row>
    <row r="39" spans="1:41" ht="15.5" x14ac:dyDescent="0.35">
      <c r="A39" s="74">
        <v>43740</v>
      </c>
      <c r="B39" s="39">
        <v>9.32</v>
      </c>
      <c r="C39" s="6">
        <v>0.94</v>
      </c>
      <c r="D39" s="96">
        <f t="shared" si="1"/>
        <v>0.89914163090128751</v>
      </c>
      <c r="H39" s="19"/>
    </row>
    <row r="40" spans="1:41" ht="15.5" x14ac:dyDescent="0.35">
      <c r="A40" s="74">
        <v>43745</v>
      </c>
      <c r="B40" s="39">
        <v>3.56</v>
      </c>
      <c r="C40" s="6">
        <v>0.33</v>
      </c>
      <c r="D40" s="96">
        <f t="shared" si="1"/>
        <v>0.90730337078651691</v>
      </c>
      <c r="H40" s="5"/>
    </row>
    <row r="41" spans="1:41" ht="15.5" x14ac:dyDescent="0.35">
      <c r="A41" s="74">
        <v>43753</v>
      </c>
      <c r="B41" s="39">
        <v>4.7300000000000004</v>
      </c>
      <c r="C41" s="6">
        <v>1.49</v>
      </c>
      <c r="D41" s="96">
        <f t="shared" si="1"/>
        <v>0.68498942917547567</v>
      </c>
      <c r="H41" s="5"/>
    </row>
    <row r="42" spans="1:41" ht="15.5" x14ac:dyDescent="0.35">
      <c r="A42" s="74">
        <v>43761</v>
      </c>
      <c r="B42" s="39">
        <v>7.06</v>
      </c>
      <c r="C42" s="6">
        <v>1.98</v>
      </c>
      <c r="D42" s="96">
        <f t="shared" si="1"/>
        <v>0.71954674220963166</v>
      </c>
      <c r="H42" s="5"/>
    </row>
    <row r="43" spans="1:41" ht="15.5" x14ac:dyDescent="0.35">
      <c r="A43" s="74">
        <v>43766</v>
      </c>
      <c r="B43" s="39">
        <v>3.09</v>
      </c>
      <c r="C43" s="6">
        <v>0.74</v>
      </c>
      <c r="D43" s="96">
        <f t="shared" si="1"/>
        <v>0.76051779935275077</v>
      </c>
      <c r="H43" s="5"/>
    </row>
    <row r="44" spans="1:41" ht="15.5" x14ac:dyDescent="0.35">
      <c r="A44" s="74">
        <v>43774</v>
      </c>
      <c r="B44" s="39">
        <v>5.15</v>
      </c>
      <c r="C44" s="6">
        <v>0.35</v>
      </c>
      <c r="D44" s="96">
        <f t="shared" si="1"/>
        <v>0.93203883495145634</v>
      </c>
      <c r="H44" s="5"/>
    </row>
    <row r="45" spans="1:41" ht="15.5" x14ac:dyDescent="0.35">
      <c r="A45" s="74">
        <v>43782</v>
      </c>
      <c r="B45" s="39">
        <v>8.17</v>
      </c>
      <c r="C45" s="6">
        <v>1.43</v>
      </c>
      <c r="D45" s="96">
        <f t="shared" si="1"/>
        <v>0.82496940024479815</v>
      </c>
      <c r="H45" s="5"/>
    </row>
    <row r="46" spans="1:41" ht="15.5" x14ac:dyDescent="0.35">
      <c r="A46" s="74">
        <v>43787</v>
      </c>
      <c r="B46" s="39">
        <v>1.7</v>
      </c>
      <c r="C46" s="6">
        <v>0.45</v>
      </c>
      <c r="D46" s="96">
        <f t="shared" si="1"/>
        <v>0.73529411764705888</v>
      </c>
      <c r="H46" s="5"/>
    </row>
    <row r="47" spans="1:41" ht="15.5" x14ac:dyDescent="0.35">
      <c r="A47" s="74">
        <v>43795</v>
      </c>
      <c r="B47" s="39">
        <v>7.27</v>
      </c>
      <c r="C47" s="6">
        <v>0.5</v>
      </c>
      <c r="D47" s="96">
        <f t="shared" si="1"/>
        <v>0.93122420907840431</v>
      </c>
      <c r="H47" s="5"/>
    </row>
    <row r="48" spans="1:41" ht="15.5" x14ac:dyDescent="0.35">
      <c r="A48" s="74">
        <v>43803.375</v>
      </c>
      <c r="B48" s="39">
        <v>7.43</v>
      </c>
      <c r="C48" s="6">
        <v>0.42</v>
      </c>
      <c r="D48" s="96">
        <f t="shared" si="1"/>
        <v>0.94347240915208619</v>
      </c>
      <c r="H48" s="5"/>
    </row>
    <row r="49" spans="1:61" ht="15.5" x14ac:dyDescent="0.35">
      <c r="A49" s="74">
        <v>43808</v>
      </c>
      <c r="B49" s="39">
        <v>3</v>
      </c>
      <c r="C49" s="6">
        <v>0.18</v>
      </c>
      <c r="D49" s="96">
        <f t="shared" si="1"/>
        <v>0.94</v>
      </c>
      <c r="H49" s="5"/>
    </row>
    <row r="50" spans="1:61" ht="15.5" x14ac:dyDescent="0.35">
      <c r="A50" s="74">
        <v>43816</v>
      </c>
      <c r="B50" s="77">
        <v>9.07</v>
      </c>
      <c r="C50" s="6">
        <v>0.45</v>
      </c>
      <c r="D50" s="96">
        <f t="shared" si="1"/>
        <v>0.95038588754134512</v>
      </c>
      <c r="H50" s="5"/>
    </row>
    <row r="51" spans="1:61" ht="15.5" x14ac:dyDescent="0.35">
      <c r="A51" s="74">
        <v>43822</v>
      </c>
      <c r="B51" s="77">
        <v>4.13</v>
      </c>
      <c r="C51" s="6">
        <v>0.39</v>
      </c>
      <c r="D51" s="96">
        <f t="shared" si="1"/>
        <v>0.90556900726392253</v>
      </c>
      <c r="H51" s="5"/>
    </row>
    <row r="52" spans="1:61" ht="16" thickBot="1" x14ac:dyDescent="0.4">
      <c r="A52" s="75">
        <v>43830</v>
      </c>
      <c r="B52" s="79">
        <v>8.81</v>
      </c>
      <c r="C52" s="72">
        <v>0.91</v>
      </c>
      <c r="D52" s="102">
        <f t="shared" si="1"/>
        <v>0.89670828603859254</v>
      </c>
      <c r="H52" s="5"/>
    </row>
    <row r="53" spans="1:61" ht="15.5" x14ac:dyDescent="0.35">
      <c r="A53" s="60" t="s">
        <v>7</v>
      </c>
      <c r="B53" s="61">
        <f>AVERAGE(B3:B52)</f>
        <v>6.8355999999999995</v>
      </c>
      <c r="C53" s="61">
        <f>AVERAGE(C3:C52)</f>
        <v>1.0111999999999997</v>
      </c>
      <c r="D53" s="103">
        <f>AVERAGE(D3:D52)</f>
        <v>0.8041134137995215</v>
      </c>
      <c r="H53" s="5"/>
    </row>
    <row r="54" spans="1:61" ht="15.5" x14ac:dyDescent="0.35">
      <c r="A54" s="62" t="s">
        <v>8</v>
      </c>
      <c r="B54" s="6">
        <f>MIN(B4:B53)</f>
        <v>1.1000000000000001</v>
      </c>
      <c r="C54" s="6">
        <f>MIN(C4:C53)</f>
        <v>0.12</v>
      </c>
      <c r="D54" s="104">
        <f>MIN(D4:D53)</f>
        <v>-0.33636363636363625</v>
      </c>
      <c r="H54" s="5"/>
    </row>
    <row r="55" spans="1:61" ht="16" thickBot="1" x14ac:dyDescent="0.4">
      <c r="A55" s="63" t="s">
        <v>9</v>
      </c>
      <c r="B55" s="57">
        <f>MAX(B5:B54)</f>
        <v>17.899999999999999</v>
      </c>
      <c r="C55" s="57">
        <f t="shared" ref="C55:D55" si="2">MAX(C5:C54)</f>
        <v>3.03</v>
      </c>
      <c r="D55" s="105">
        <f t="shared" si="2"/>
        <v>0.97575757575757582</v>
      </c>
      <c r="H55" s="5"/>
    </row>
    <row r="56" spans="1:61" ht="15.5" x14ac:dyDescent="0.35">
      <c r="A56" s="111" t="s">
        <v>21</v>
      </c>
      <c r="D56" s="93">
        <v>0.81299999999999994</v>
      </c>
      <c r="H56" s="5"/>
    </row>
    <row r="57" spans="1:61" ht="13" x14ac:dyDescent="0.3">
      <c r="A57" s="21"/>
      <c r="H57" s="5"/>
    </row>
    <row r="58" spans="1:61" ht="13" x14ac:dyDescent="0.3">
      <c r="A58" s="21"/>
      <c r="H58" s="5"/>
    </row>
    <row r="59" spans="1:61" ht="13" x14ac:dyDescent="0.3">
      <c r="A59" s="21"/>
      <c r="H59" s="5"/>
    </row>
    <row r="60" spans="1:61" ht="13" x14ac:dyDescent="0.3">
      <c r="A60" s="22"/>
      <c r="B60" s="18"/>
      <c r="C60" s="1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0"/>
      <c r="Q60" s="10"/>
      <c r="R60" s="9"/>
      <c r="S60" s="9"/>
      <c r="T60" s="9"/>
      <c r="U60" s="10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23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</row>
    <row r="61" spans="1:61" ht="13" x14ac:dyDescent="0.3">
      <c r="A61" s="21"/>
      <c r="H61" s="5"/>
    </row>
    <row r="62" spans="1:61" ht="13" x14ac:dyDescent="0.3">
      <c r="A62" s="22"/>
      <c r="H62" s="5"/>
    </row>
    <row r="63" spans="1:61" ht="13" x14ac:dyDescent="0.3">
      <c r="A63" s="18"/>
      <c r="H63" s="5"/>
    </row>
    <row r="64" spans="1:61" ht="13" x14ac:dyDescent="0.3">
      <c r="A64" s="19"/>
      <c r="H64" s="5"/>
    </row>
    <row r="65" spans="1:8" ht="13" x14ac:dyDescent="0.3">
      <c r="A65" s="9"/>
      <c r="H65" s="9"/>
    </row>
    <row r="66" spans="1:8" ht="13" x14ac:dyDescent="0.3">
      <c r="A66" s="9"/>
      <c r="H66" s="9"/>
    </row>
    <row r="67" spans="1:8" ht="13" x14ac:dyDescent="0.3">
      <c r="A67" s="9"/>
      <c r="H67" s="10"/>
    </row>
    <row r="68" spans="1:8" ht="13" x14ac:dyDescent="0.3">
      <c r="A68" s="9"/>
      <c r="H68" s="10"/>
    </row>
    <row r="69" spans="1:8" ht="13" x14ac:dyDescent="0.3">
      <c r="A69" s="9"/>
      <c r="H69" s="10"/>
    </row>
    <row r="70" spans="1:8" ht="13" x14ac:dyDescent="0.3">
      <c r="A70" s="9"/>
      <c r="H70" s="10"/>
    </row>
    <row r="71" spans="1:8" ht="13" x14ac:dyDescent="0.3">
      <c r="A71" s="9"/>
      <c r="H71" s="10"/>
    </row>
    <row r="72" spans="1:8" ht="13" x14ac:dyDescent="0.3">
      <c r="A72" s="9"/>
      <c r="H72" s="10"/>
    </row>
    <row r="73" spans="1:8" ht="13" x14ac:dyDescent="0.3">
      <c r="A73" s="9"/>
      <c r="H73" s="10"/>
    </row>
    <row r="74" spans="1:8" ht="13" x14ac:dyDescent="0.3">
      <c r="A74" s="9"/>
      <c r="H74" s="10"/>
    </row>
    <row r="75" spans="1:8" ht="13" x14ac:dyDescent="0.3">
      <c r="A75" s="9"/>
    </row>
    <row r="76" spans="1:8" ht="13" x14ac:dyDescent="0.3">
      <c r="A76" s="9"/>
    </row>
    <row r="77" spans="1:8" ht="13" x14ac:dyDescent="0.3">
      <c r="A77" s="10"/>
    </row>
    <row r="78" spans="1:8" ht="13" x14ac:dyDescent="0.3">
      <c r="A78" s="10"/>
    </row>
    <row r="79" spans="1:8" ht="13" x14ac:dyDescent="0.3">
      <c r="A79" s="9"/>
    </row>
    <row r="80" spans="1:8" ht="13" x14ac:dyDescent="0.3">
      <c r="A80" s="9"/>
    </row>
    <row r="81" spans="1:1" ht="13" x14ac:dyDescent="0.3">
      <c r="A81" s="9"/>
    </row>
    <row r="82" spans="1:1" ht="13" x14ac:dyDescent="0.3">
      <c r="A82" s="10"/>
    </row>
    <row r="83" spans="1:1" ht="13" x14ac:dyDescent="0.3">
      <c r="A83" s="9"/>
    </row>
    <row r="84" spans="1:1" ht="13" x14ac:dyDescent="0.3">
      <c r="A84" s="9"/>
    </row>
    <row r="85" spans="1:1" ht="13" x14ac:dyDescent="0.3">
      <c r="A85" s="9"/>
    </row>
    <row r="86" spans="1:1" ht="13" x14ac:dyDescent="0.3">
      <c r="A86" s="9"/>
    </row>
    <row r="87" spans="1:1" ht="13" x14ac:dyDescent="0.3">
      <c r="A87" s="9"/>
    </row>
    <row r="88" spans="1:1" ht="13" x14ac:dyDescent="0.3">
      <c r="A88" s="9"/>
    </row>
    <row r="89" spans="1:1" ht="13" x14ac:dyDescent="0.3">
      <c r="A89" s="25"/>
    </row>
    <row r="90" spans="1:1" ht="13" x14ac:dyDescent="0.3">
      <c r="A90" s="25"/>
    </row>
    <row r="91" spans="1:1" ht="13" x14ac:dyDescent="0.3">
      <c r="A91" s="25"/>
    </row>
    <row r="92" spans="1:1" ht="13" x14ac:dyDescent="0.3">
      <c r="A92" s="25"/>
    </row>
    <row r="93" spans="1:1" ht="13" x14ac:dyDescent="0.3">
      <c r="A93" s="25"/>
    </row>
    <row r="94" spans="1:1" ht="13" x14ac:dyDescent="0.3">
      <c r="A94" s="25"/>
    </row>
    <row r="95" spans="1:1" ht="13" x14ac:dyDescent="0.3">
      <c r="A95" s="25"/>
    </row>
    <row r="96" spans="1:1" x14ac:dyDescent="0.25">
      <c r="A96" s="23"/>
    </row>
    <row r="97" spans="1:1" x14ac:dyDescent="0.25">
      <c r="A97" s="26"/>
    </row>
    <row r="98" spans="1:1" x14ac:dyDescent="0.25">
      <c r="A98" s="26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</sheetData>
  <mergeCells count="2">
    <mergeCell ref="A1:A2"/>
    <mergeCell ref="B1:D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"/>
  <sheetViews>
    <sheetView zoomScale="70" zoomScaleNormal="70" workbookViewId="0">
      <pane xSplit="1" ySplit="2" topLeftCell="B30" activePane="bottomRight" state="frozen"/>
      <selection pane="topRight" activeCell="B1" sqref="B1"/>
      <selection pane="bottomLeft" activeCell="A3" sqref="A3"/>
      <selection pane="bottomRight" activeCell="E35" sqref="E35"/>
    </sheetView>
  </sheetViews>
  <sheetFormatPr defaultRowHeight="12.5" x14ac:dyDescent="0.25"/>
  <cols>
    <col min="1" max="1" width="13.26953125" customWidth="1"/>
    <col min="13" max="13" width="9.26953125" bestFit="1" customWidth="1"/>
  </cols>
  <sheetData>
    <row r="1" spans="1:13" ht="15.5" x14ac:dyDescent="0.35">
      <c r="A1" s="116" t="s">
        <v>20</v>
      </c>
      <c r="B1" s="121" t="s">
        <v>12</v>
      </c>
      <c r="C1" s="122"/>
      <c r="D1" s="123"/>
      <c r="E1" s="121" t="s">
        <v>13</v>
      </c>
      <c r="F1" s="122"/>
      <c r="G1" s="123"/>
      <c r="H1" s="121" t="s">
        <v>14</v>
      </c>
      <c r="I1" s="122"/>
      <c r="J1" s="123"/>
      <c r="K1" s="121" t="s">
        <v>11</v>
      </c>
      <c r="L1" s="122"/>
      <c r="M1" s="123"/>
    </row>
    <row r="2" spans="1:13" ht="47" thickBot="1" x14ac:dyDescent="0.3">
      <c r="A2" s="124"/>
      <c r="B2" s="66" t="s">
        <v>16</v>
      </c>
      <c r="C2" s="67" t="s">
        <v>17</v>
      </c>
      <c r="D2" s="68" t="s">
        <v>3</v>
      </c>
      <c r="E2" s="66" t="s">
        <v>16</v>
      </c>
      <c r="F2" s="67" t="s">
        <v>17</v>
      </c>
      <c r="G2" s="68" t="s">
        <v>3</v>
      </c>
      <c r="H2" s="66" t="s">
        <v>16</v>
      </c>
      <c r="I2" s="67" t="s">
        <v>17</v>
      </c>
      <c r="J2" s="68" t="s">
        <v>3</v>
      </c>
      <c r="K2" s="66" t="s">
        <v>16</v>
      </c>
      <c r="L2" s="67" t="s">
        <v>17</v>
      </c>
      <c r="M2" s="68" t="s">
        <v>3</v>
      </c>
    </row>
    <row r="3" spans="1:13" ht="16" thickTop="1" x14ac:dyDescent="0.35">
      <c r="A3" s="34">
        <v>43467</v>
      </c>
      <c r="B3" s="86">
        <v>30.5</v>
      </c>
      <c r="C3" s="65">
        <v>0.14000000000000001</v>
      </c>
      <c r="D3" s="95">
        <f t="shared" ref="D3:D10" si="0">(100-(C3*100/B3))/100</f>
        <v>0.99540983606557376</v>
      </c>
      <c r="E3" s="86">
        <v>0</v>
      </c>
      <c r="F3" s="20">
        <v>6.8</v>
      </c>
      <c r="G3" s="47"/>
      <c r="H3" s="86">
        <v>0</v>
      </c>
      <c r="I3" s="65">
        <v>0</v>
      </c>
      <c r="J3" s="47"/>
      <c r="K3" s="45">
        <v>34.200000000000003</v>
      </c>
      <c r="L3" s="64">
        <v>8.8800000000000008</v>
      </c>
      <c r="M3" s="106">
        <f t="shared" ref="M3:M31" si="1">(100-(L3*100/K3))/100</f>
        <v>0.74035087719298243</v>
      </c>
    </row>
    <row r="4" spans="1:13" ht="15.5" x14ac:dyDescent="0.35">
      <c r="A4" s="34">
        <v>43472</v>
      </c>
      <c r="B4" s="77">
        <v>29.1</v>
      </c>
      <c r="C4" s="7">
        <v>0.25</v>
      </c>
      <c r="D4" s="96">
        <f t="shared" si="0"/>
        <v>0.9914089347079037</v>
      </c>
      <c r="E4" s="39">
        <v>0</v>
      </c>
      <c r="F4" s="7">
        <v>4.49</v>
      </c>
      <c r="G4" s="32"/>
      <c r="H4" s="39">
        <v>0.32</v>
      </c>
      <c r="I4" s="6">
        <v>0.52</v>
      </c>
      <c r="J4" s="32"/>
      <c r="K4" s="39">
        <v>37.200000000000003</v>
      </c>
      <c r="L4" s="2">
        <v>6.37</v>
      </c>
      <c r="M4" s="107">
        <f t="shared" si="1"/>
        <v>0.82876344086021503</v>
      </c>
    </row>
    <row r="5" spans="1:13" ht="15.5" x14ac:dyDescent="0.35">
      <c r="A5" s="34">
        <v>43479</v>
      </c>
      <c r="B5" s="77">
        <v>33.4</v>
      </c>
      <c r="C5" s="7">
        <v>0.14000000000000001</v>
      </c>
      <c r="D5" s="96">
        <f t="shared" si="0"/>
        <v>0.99580838323353293</v>
      </c>
      <c r="E5" s="39">
        <v>0</v>
      </c>
      <c r="F5" s="7">
        <v>4.29</v>
      </c>
      <c r="G5" s="32"/>
      <c r="H5" s="39">
        <v>0.11</v>
      </c>
      <c r="I5" s="7">
        <v>0.03</v>
      </c>
      <c r="J5" s="32"/>
      <c r="K5" s="39">
        <v>44.2</v>
      </c>
      <c r="L5" s="2">
        <v>6.68</v>
      </c>
      <c r="M5" s="107">
        <f t="shared" si="1"/>
        <v>0.84886877828054297</v>
      </c>
    </row>
    <row r="6" spans="1:13" ht="15.5" x14ac:dyDescent="0.35">
      <c r="A6" s="34">
        <v>43486</v>
      </c>
      <c r="B6" s="77">
        <v>31.5</v>
      </c>
      <c r="C6" s="7">
        <v>0.17</v>
      </c>
      <c r="D6" s="96">
        <f t="shared" si="0"/>
        <v>0.9946031746031746</v>
      </c>
      <c r="E6" s="39">
        <v>0</v>
      </c>
      <c r="F6" s="7">
        <v>4.47</v>
      </c>
      <c r="G6" s="32"/>
      <c r="H6" s="39">
        <v>0.48</v>
      </c>
      <c r="I6" s="7">
        <v>0</v>
      </c>
      <c r="J6" s="32"/>
      <c r="K6" s="39">
        <v>41.7</v>
      </c>
      <c r="L6" s="2">
        <v>6.73</v>
      </c>
      <c r="M6" s="108">
        <f t="shared" si="1"/>
        <v>0.83860911270983218</v>
      </c>
    </row>
    <row r="7" spans="1:13" ht="15.5" x14ac:dyDescent="0.35">
      <c r="A7" s="34">
        <v>43494</v>
      </c>
      <c r="B7" s="77">
        <v>32.4</v>
      </c>
      <c r="C7" s="6">
        <v>9.93</v>
      </c>
      <c r="D7" s="96">
        <f t="shared" si="0"/>
        <v>0.69351851851851842</v>
      </c>
      <c r="E7" s="39">
        <v>0</v>
      </c>
      <c r="F7" s="7">
        <v>5.79</v>
      </c>
      <c r="G7" s="32"/>
      <c r="H7" s="39">
        <v>0</v>
      </c>
      <c r="I7" s="6">
        <v>0.14000000000000001</v>
      </c>
      <c r="J7" s="32"/>
      <c r="K7" s="78">
        <v>36.5</v>
      </c>
      <c r="L7" s="2">
        <v>14.2</v>
      </c>
      <c r="M7" s="108">
        <f t="shared" si="1"/>
        <v>0.61095890410958897</v>
      </c>
    </row>
    <row r="8" spans="1:13" ht="15.5" x14ac:dyDescent="0.35">
      <c r="A8" s="34">
        <v>43501</v>
      </c>
      <c r="B8" s="77">
        <v>36.6</v>
      </c>
      <c r="C8" s="6">
        <v>4.2699999999999996</v>
      </c>
      <c r="D8" s="96">
        <f t="shared" si="0"/>
        <v>0.88333333333333341</v>
      </c>
      <c r="E8" s="39">
        <v>0</v>
      </c>
      <c r="F8" s="7">
        <v>6.96</v>
      </c>
      <c r="G8" s="32"/>
      <c r="H8" s="39">
        <v>0</v>
      </c>
      <c r="I8" s="6">
        <v>7.0000000000000007E-2</v>
      </c>
      <c r="J8" s="32"/>
      <c r="K8" s="39">
        <v>40.9</v>
      </c>
      <c r="L8" s="2">
        <v>11.6</v>
      </c>
      <c r="M8" s="108">
        <f t="shared" si="1"/>
        <v>0.71638141809290956</v>
      </c>
    </row>
    <row r="9" spans="1:13" ht="15.5" x14ac:dyDescent="0.35">
      <c r="A9" s="34">
        <v>43516</v>
      </c>
      <c r="B9" s="77">
        <v>32.700000000000003</v>
      </c>
      <c r="C9" s="7">
        <v>1.76</v>
      </c>
      <c r="D9" s="96">
        <f t="shared" si="0"/>
        <v>0.94617737003058111</v>
      </c>
      <c r="E9" s="39">
        <v>0.26</v>
      </c>
      <c r="F9" s="6">
        <v>7.47</v>
      </c>
      <c r="G9" s="32"/>
      <c r="H9" s="39">
        <v>0.97</v>
      </c>
      <c r="I9" s="6">
        <v>7.0000000000000007E-2</v>
      </c>
      <c r="J9" s="32"/>
      <c r="K9" s="39">
        <v>33.9</v>
      </c>
      <c r="L9" s="2">
        <v>11.4</v>
      </c>
      <c r="M9" s="108">
        <f t="shared" si="1"/>
        <v>0.66371681415929207</v>
      </c>
    </row>
    <row r="10" spans="1:13" ht="15.5" x14ac:dyDescent="0.35">
      <c r="A10" s="34">
        <v>43523</v>
      </c>
      <c r="B10" s="77">
        <v>34.1</v>
      </c>
      <c r="C10" s="6">
        <v>0.47</v>
      </c>
      <c r="D10" s="96">
        <f t="shared" si="0"/>
        <v>0.98621700879765395</v>
      </c>
      <c r="E10" s="39">
        <v>0</v>
      </c>
      <c r="F10" s="7">
        <v>8.39</v>
      </c>
      <c r="G10" s="32"/>
      <c r="H10" s="39">
        <v>0</v>
      </c>
      <c r="I10" s="6">
        <v>0.06</v>
      </c>
      <c r="J10" s="32"/>
      <c r="K10" s="39">
        <v>40.299999999999997</v>
      </c>
      <c r="L10" s="2">
        <v>12</v>
      </c>
      <c r="M10" s="108">
        <f t="shared" si="1"/>
        <v>0.70223325062034747</v>
      </c>
    </row>
    <row r="11" spans="1:13" ht="15.5" x14ac:dyDescent="0.35">
      <c r="A11" s="34">
        <v>43528</v>
      </c>
      <c r="B11" s="77">
        <v>31.1</v>
      </c>
      <c r="C11" s="7">
        <v>0.32</v>
      </c>
      <c r="D11" s="96">
        <f t="shared" ref="D11:D52" si="2">(100-(C11*100/B11))/100</f>
        <v>0.98971061093247581</v>
      </c>
      <c r="E11" s="39">
        <v>0</v>
      </c>
      <c r="F11" s="7">
        <v>4.49</v>
      </c>
      <c r="G11" s="32"/>
      <c r="H11" s="39">
        <v>0</v>
      </c>
      <c r="I11" s="6">
        <v>0.06</v>
      </c>
      <c r="J11" s="32"/>
      <c r="K11" s="39">
        <v>43.5</v>
      </c>
      <c r="L11" s="2">
        <v>7.38</v>
      </c>
      <c r="M11" s="108">
        <f t="shared" si="1"/>
        <v>0.83034482758620698</v>
      </c>
    </row>
    <row r="12" spans="1:13" ht="15.5" x14ac:dyDescent="0.35">
      <c r="A12" s="34">
        <v>43549</v>
      </c>
      <c r="B12" s="77">
        <v>33.6</v>
      </c>
      <c r="C12" s="4">
        <v>0.17</v>
      </c>
      <c r="D12" s="96">
        <f t="shared" si="2"/>
        <v>0.99494047619047621</v>
      </c>
      <c r="E12" s="39">
        <v>0</v>
      </c>
      <c r="F12" s="6">
        <v>5.51</v>
      </c>
      <c r="G12" s="32"/>
      <c r="H12" s="39">
        <v>0</v>
      </c>
      <c r="I12" s="6">
        <v>0.04</v>
      </c>
      <c r="J12" s="32"/>
      <c r="K12" s="39">
        <v>47.1</v>
      </c>
      <c r="L12" s="2">
        <v>7.67</v>
      </c>
      <c r="M12" s="108">
        <f t="shared" si="1"/>
        <v>0.83715498938428878</v>
      </c>
    </row>
    <row r="13" spans="1:13" ht="15.5" x14ac:dyDescent="0.35">
      <c r="A13" s="34">
        <v>43556</v>
      </c>
      <c r="B13" s="77">
        <v>23.9</v>
      </c>
      <c r="C13" s="7">
        <v>0.93</v>
      </c>
      <c r="D13" s="96">
        <f t="shared" si="2"/>
        <v>0.96108786610878671</v>
      </c>
      <c r="E13" s="39">
        <v>0</v>
      </c>
      <c r="F13" s="7">
        <v>4.28</v>
      </c>
      <c r="G13" s="32"/>
      <c r="H13" s="39">
        <v>0</v>
      </c>
      <c r="I13" s="6">
        <v>0</v>
      </c>
      <c r="J13" s="32"/>
      <c r="K13" s="39">
        <v>28.3</v>
      </c>
      <c r="L13" s="2">
        <v>6.78</v>
      </c>
      <c r="M13" s="108">
        <f t="shared" si="1"/>
        <v>0.76042402826855127</v>
      </c>
    </row>
    <row r="14" spans="1:13" ht="15.5" x14ac:dyDescent="0.35">
      <c r="A14" s="34">
        <v>43564</v>
      </c>
      <c r="B14" s="77">
        <v>21.5</v>
      </c>
      <c r="C14" s="7">
        <v>1.24</v>
      </c>
      <c r="D14" s="96">
        <f t="shared" si="2"/>
        <v>0.94232558139534883</v>
      </c>
      <c r="E14" s="39">
        <v>0</v>
      </c>
      <c r="F14" s="6">
        <v>6.3</v>
      </c>
      <c r="G14" s="32"/>
      <c r="H14" s="39">
        <v>0</v>
      </c>
      <c r="I14" s="6">
        <v>0.03</v>
      </c>
      <c r="J14" s="32"/>
      <c r="K14" s="39">
        <v>23.3</v>
      </c>
      <c r="L14" s="2">
        <v>8.48</v>
      </c>
      <c r="M14" s="108">
        <f t="shared" si="1"/>
        <v>0.63605150214592276</v>
      </c>
    </row>
    <row r="15" spans="1:13" ht="15.5" x14ac:dyDescent="0.35">
      <c r="A15" s="34">
        <v>43572</v>
      </c>
      <c r="B15" s="77">
        <v>24.2</v>
      </c>
      <c r="C15" s="6">
        <v>2.08</v>
      </c>
      <c r="D15" s="96">
        <f t="shared" si="2"/>
        <v>0.91404958677685955</v>
      </c>
      <c r="E15" s="39">
        <v>0</v>
      </c>
      <c r="F15" s="7">
        <v>6.06</v>
      </c>
      <c r="G15" s="32"/>
      <c r="H15" s="77">
        <v>0</v>
      </c>
      <c r="I15" s="6">
        <v>0.08</v>
      </c>
      <c r="J15" s="32"/>
      <c r="K15" s="39">
        <v>28.64</v>
      </c>
      <c r="L15" s="2">
        <v>7.96</v>
      </c>
      <c r="M15" s="108">
        <f t="shared" si="1"/>
        <v>0.72206703910614523</v>
      </c>
    </row>
    <row r="16" spans="1:13" ht="15.5" x14ac:dyDescent="0.35">
      <c r="A16" s="34">
        <v>43578</v>
      </c>
      <c r="B16" s="77">
        <v>21</v>
      </c>
      <c r="C16" s="6">
        <v>0.9</v>
      </c>
      <c r="D16" s="96">
        <f t="shared" si="2"/>
        <v>0.95714285714285707</v>
      </c>
      <c r="E16" s="39">
        <v>0</v>
      </c>
      <c r="F16" s="6">
        <v>5.41</v>
      </c>
      <c r="G16" s="32"/>
      <c r="H16" s="77">
        <v>0</v>
      </c>
      <c r="I16" s="6">
        <v>0.04</v>
      </c>
      <c r="J16" s="32"/>
      <c r="K16" s="39">
        <v>25.5</v>
      </c>
      <c r="L16" s="2">
        <v>7.27</v>
      </c>
      <c r="M16" s="108">
        <f t="shared" si="1"/>
        <v>0.71490196078431367</v>
      </c>
    </row>
    <row r="17" spans="1:15" ht="15.5" x14ac:dyDescent="0.35">
      <c r="A17" s="34">
        <v>43584</v>
      </c>
      <c r="B17" s="77">
        <v>12.7</v>
      </c>
      <c r="C17" s="7">
        <v>0.33</v>
      </c>
      <c r="D17" s="96">
        <f t="shared" si="2"/>
        <v>0.97401574803149604</v>
      </c>
      <c r="E17" s="39">
        <v>0</v>
      </c>
      <c r="F17" s="7">
        <v>6.2</v>
      </c>
      <c r="G17" s="32"/>
      <c r="H17" s="39">
        <v>0</v>
      </c>
      <c r="I17" s="6">
        <v>0</v>
      </c>
      <c r="J17" s="32"/>
      <c r="K17" s="39">
        <v>28.2</v>
      </c>
      <c r="L17" s="2">
        <v>7.65</v>
      </c>
      <c r="M17" s="108">
        <f t="shared" si="1"/>
        <v>0.72872340425531912</v>
      </c>
    </row>
    <row r="18" spans="1:15" ht="15.5" x14ac:dyDescent="0.35">
      <c r="A18" s="34">
        <v>43592</v>
      </c>
      <c r="B18" s="77">
        <v>21</v>
      </c>
      <c r="C18" s="6">
        <v>3.05</v>
      </c>
      <c r="D18" s="96">
        <f t="shared" si="2"/>
        <v>0.85476190476190483</v>
      </c>
      <c r="E18" s="77">
        <v>0</v>
      </c>
      <c r="F18" s="6">
        <v>7.14</v>
      </c>
      <c r="G18" s="32"/>
      <c r="H18" s="39">
        <v>0</v>
      </c>
      <c r="I18" s="6">
        <v>0.09</v>
      </c>
      <c r="J18" s="32"/>
      <c r="K18" s="39">
        <v>20.8</v>
      </c>
      <c r="L18" s="2">
        <v>10.8</v>
      </c>
      <c r="M18" s="108">
        <f t="shared" si="1"/>
        <v>0.48076923076923078</v>
      </c>
    </row>
    <row r="19" spans="1:15" ht="15.5" x14ac:dyDescent="0.35">
      <c r="A19" s="34">
        <v>43600</v>
      </c>
      <c r="B19" s="77">
        <v>23.1</v>
      </c>
      <c r="C19" s="7">
        <v>3</v>
      </c>
      <c r="D19" s="96">
        <f t="shared" si="2"/>
        <v>0.87012987012987009</v>
      </c>
      <c r="E19" s="78">
        <v>0</v>
      </c>
      <c r="F19" s="7">
        <v>6.07</v>
      </c>
      <c r="G19" s="32"/>
      <c r="H19" s="39">
        <v>0</v>
      </c>
      <c r="I19" s="6">
        <v>0.1</v>
      </c>
      <c r="J19" s="32"/>
      <c r="K19" s="39">
        <v>21.2</v>
      </c>
      <c r="L19" s="2">
        <v>9.26</v>
      </c>
      <c r="M19" s="108">
        <f t="shared" si="1"/>
        <v>0.56320754716981125</v>
      </c>
      <c r="N19" s="27"/>
      <c r="O19" s="27"/>
    </row>
    <row r="20" spans="1:15" ht="15.5" x14ac:dyDescent="0.35">
      <c r="A20" s="34">
        <v>43605</v>
      </c>
      <c r="B20" s="77">
        <v>11.6</v>
      </c>
      <c r="C20" s="6">
        <v>1.1399999999999999</v>
      </c>
      <c r="D20" s="96">
        <f t="shared" si="2"/>
        <v>0.90172413793103445</v>
      </c>
      <c r="E20" s="77">
        <v>0.38</v>
      </c>
      <c r="F20" s="7">
        <v>3.76</v>
      </c>
      <c r="G20" s="32"/>
      <c r="H20" s="39">
        <v>0.38</v>
      </c>
      <c r="I20" s="6">
        <v>0</v>
      </c>
      <c r="J20" s="32"/>
      <c r="K20" s="39">
        <v>13.4</v>
      </c>
      <c r="L20" s="2">
        <v>6.49</v>
      </c>
      <c r="M20" s="108">
        <f t="shared" si="1"/>
        <v>0.51567164179104485</v>
      </c>
    </row>
    <row r="21" spans="1:15" ht="15.5" x14ac:dyDescent="0.35">
      <c r="A21" s="34">
        <v>43613</v>
      </c>
      <c r="B21" s="77">
        <v>17.7</v>
      </c>
      <c r="C21" s="6">
        <v>1.61</v>
      </c>
      <c r="D21" s="96">
        <f t="shared" si="2"/>
        <v>0.9090395480225989</v>
      </c>
      <c r="E21" s="78">
        <v>0</v>
      </c>
      <c r="F21" s="7">
        <v>7.33</v>
      </c>
      <c r="G21" s="32"/>
      <c r="H21" s="39">
        <v>0</v>
      </c>
      <c r="I21" s="6">
        <v>0.05</v>
      </c>
      <c r="J21" s="32"/>
      <c r="K21" s="39">
        <v>18.399999999999999</v>
      </c>
      <c r="L21" s="2">
        <v>9.2899999999999991</v>
      </c>
      <c r="M21" s="108">
        <f t="shared" si="1"/>
        <v>0.49510869565217391</v>
      </c>
    </row>
    <row r="22" spans="1:15" ht="15.5" x14ac:dyDescent="0.35">
      <c r="A22" s="34">
        <v>43619</v>
      </c>
      <c r="B22" s="77">
        <v>16</v>
      </c>
      <c r="C22" s="6">
        <v>1.43</v>
      </c>
      <c r="D22" s="96">
        <f t="shared" si="2"/>
        <v>0.91062500000000002</v>
      </c>
      <c r="E22" s="77">
        <v>0</v>
      </c>
      <c r="F22" s="7">
        <v>5.66</v>
      </c>
      <c r="G22" s="32"/>
      <c r="H22" s="39">
        <v>0</v>
      </c>
      <c r="I22" s="6">
        <v>0.05</v>
      </c>
      <c r="J22" s="32"/>
      <c r="K22" s="39">
        <v>18.7</v>
      </c>
      <c r="L22" s="2">
        <v>9.7799999999999994</v>
      </c>
      <c r="M22" s="108">
        <f t="shared" si="1"/>
        <v>0.47700534759358293</v>
      </c>
    </row>
    <row r="23" spans="1:15" ht="15.5" x14ac:dyDescent="0.35">
      <c r="A23" s="34">
        <v>43627</v>
      </c>
      <c r="B23" s="77">
        <v>15.1</v>
      </c>
      <c r="C23" s="6">
        <v>1.26</v>
      </c>
      <c r="D23" s="96">
        <f t="shared" si="2"/>
        <v>0.91655629139072847</v>
      </c>
      <c r="E23" s="78">
        <v>0</v>
      </c>
      <c r="F23" s="7">
        <v>5.05</v>
      </c>
      <c r="G23" s="32"/>
      <c r="H23" s="39">
        <v>0</v>
      </c>
      <c r="I23" s="6">
        <v>0</v>
      </c>
      <c r="J23" s="32"/>
      <c r="K23" s="39">
        <v>17</v>
      </c>
      <c r="L23" s="2">
        <v>7.66</v>
      </c>
      <c r="M23" s="108">
        <f t="shared" si="1"/>
        <v>0.54941176470588227</v>
      </c>
    </row>
    <row r="24" spans="1:15" ht="15.5" x14ac:dyDescent="0.35">
      <c r="A24" s="34">
        <v>43635</v>
      </c>
      <c r="B24" s="77">
        <v>14.9</v>
      </c>
      <c r="C24" s="6">
        <v>2.34</v>
      </c>
      <c r="D24" s="96">
        <f t="shared" si="2"/>
        <v>0.84295302013422824</v>
      </c>
      <c r="E24" s="77">
        <v>0</v>
      </c>
      <c r="F24" s="7">
        <v>3.57</v>
      </c>
      <c r="G24" s="32"/>
      <c r="H24" s="77">
        <v>0</v>
      </c>
      <c r="I24" s="6">
        <v>0.06</v>
      </c>
      <c r="J24" s="32"/>
      <c r="K24" s="39">
        <v>19.899999999999999</v>
      </c>
      <c r="L24" s="2">
        <v>6.85</v>
      </c>
      <c r="M24" s="107">
        <f t="shared" si="1"/>
        <v>0.65577889447236171</v>
      </c>
    </row>
    <row r="25" spans="1:15" ht="15.5" x14ac:dyDescent="0.35">
      <c r="A25" s="34">
        <v>43640</v>
      </c>
      <c r="B25" s="77">
        <v>12.8</v>
      </c>
      <c r="C25" s="7">
        <v>0.57999999999999996</v>
      </c>
      <c r="D25" s="96">
        <f t="shared" si="2"/>
        <v>0.95468750000000002</v>
      </c>
      <c r="E25" s="39">
        <v>0</v>
      </c>
      <c r="F25" s="7">
        <v>3.9</v>
      </c>
      <c r="G25" s="32"/>
      <c r="H25" s="39">
        <v>0</v>
      </c>
      <c r="I25" s="6">
        <v>0</v>
      </c>
      <c r="J25" s="32"/>
      <c r="K25" s="39">
        <v>13.6</v>
      </c>
      <c r="L25" s="2">
        <v>6.04</v>
      </c>
      <c r="M25" s="107">
        <f t="shared" si="1"/>
        <v>0.55588235294117649</v>
      </c>
    </row>
    <row r="26" spans="1:15" ht="15.5" x14ac:dyDescent="0.35">
      <c r="A26" s="34">
        <v>43648</v>
      </c>
      <c r="B26" s="77">
        <v>12.3</v>
      </c>
      <c r="C26" s="7">
        <v>0.92</v>
      </c>
      <c r="D26" s="96">
        <f t="shared" si="2"/>
        <v>0.9252032520325203</v>
      </c>
      <c r="E26" s="39">
        <v>0.08</v>
      </c>
      <c r="F26" s="7">
        <v>5.52</v>
      </c>
      <c r="G26" s="32"/>
      <c r="H26" s="39">
        <v>0</v>
      </c>
      <c r="I26" s="7">
        <v>0.03</v>
      </c>
      <c r="J26" s="32"/>
      <c r="K26" s="39">
        <v>16.100000000000001</v>
      </c>
      <c r="L26" s="2">
        <v>7.86</v>
      </c>
      <c r="M26" s="107">
        <f t="shared" si="1"/>
        <v>0.51180124223602486</v>
      </c>
    </row>
    <row r="27" spans="1:15" ht="15.5" x14ac:dyDescent="0.35">
      <c r="A27" s="34">
        <v>43656</v>
      </c>
      <c r="B27" s="77">
        <v>13.4</v>
      </c>
      <c r="C27" s="7">
        <v>1.26</v>
      </c>
      <c r="D27" s="96">
        <f t="shared" si="2"/>
        <v>0.90597014925373132</v>
      </c>
      <c r="E27" s="39">
        <v>0</v>
      </c>
      <c r="F27" s="7">
        <v>6.39</v>
      </c>
      <c r="G27" s="32"/>
      <c r="H27" s="39">
        <v>0</v>
      </c>
      <c r="I27" s="7">
        <v>0.03</v>
      </c>
      <c r="J27" s="32"/>
      <c r="K27" s="39">
        <v>18.7</v>
      </c>
      <c r="L27" s="2">
        <v>10</v>
      </c>
      <c r="M27" s="108">
        <f t="shared" si="1"/>
        <v>0.46524064171122992</v>
      </c>
    </row>
    <row r="28" spans="1:15" ht="15.5" x14ac:dyDescent="0.35">
      <c r="A28" s="34">
        <v>43661</v>
      </c>
      <c r="B28" s="77">
        <v>8.93</v>
      </c>
      <c r="C28" s="6">
        <v>0.08</v>
      </c>
      <c r="D28" s="96">
        <f t="shared" si="2"/>
        <v>0.99104143337066064</v>
      </c>
      <c r="E28" s="39">
        <v>0.32</v>
      </c>
      <c r="F28" s="7">
        <v>3.37</v>
      </c>
      <c r="G28" s="32"/>
      <c r="H28" s="39">
        <v>0.09</v>
      </c>
      <c r="I28" s="6">
        <v>0</v>
      </c>
      <c r="J28" s="32"/>
      <c r="K28" s="78">
        <v>19</v>
      </c>
      <c r="L28" s="2">
        <v>5.87</v>
      </c>
      <c r="M28" s="108">
        <f t="shared" si="1"/>
        <v>0.69105263157894736</v>
      </c>
    </row>
    <row r="29" spans="1:15" ht="15.5" x14ac:dyDescent="0.35">
      <c r="A29" s="34">
        <v>43669</v>
      </c>
      <c r="B29" s="77">
        <v>9.9499999999999993</v>
      </c>
      <c r="C29" s="6">
        <v>0.57999999999999996</v>
      </c>
      <c r="D29" s="96">
        <f t="shared" si="2"/>
        <v>0.94170854271356785</v>
      </c>
      <c r="E29" s="39">
        <v>0</v>
      </c>
      <c r="F29" s="7">
        <v>5.87</v>
      </c>
      <c r="G29" s="32"/>
      <c r="H29" s="39">
        <v>0</v>
      </c>
      <c r="I29" s="6">
        <v>0</v>
      </c>
      <c r="J29" s="32"/>
      <c r="K29" s="39">
        <v>11.6</v>
      </c>
      <c r="L29" s="2">
        <v>8.48</v>
      </c>
      <c r="M29" s="108">
        <f t="shared" si="1"/>
        <v>0.26896551724137924</v>
      </c>
    </row>
    <row r="30" spans="1:15" ht="15.5" x14ac:dyDescent="0.35">
      <c r="A30" s="34">
        <v>43677</v>
      </c>
      <c r="B30" s="77">
        <v>12.2</v>
      </c>
      <c r="C30" s="6">
        <v>0.37</v>
      </c>
      <c r="D30" s="96">
        <f t="shared" si="2"/>
        <v>0.96967213114754103</v>
      </c>
      <c r="E30" s="39">
        <v>0</v>
      </c>
      <c r="F30" s="7">
        <v>6.27</v>
      </c>
      <c r="G30" s="32"/>
      <c r="H30" s="39">
        <v>0</v>
      </c>
      <c r="I30" s="6">
        <v>0</v>
      </c>
      <c r="J30" s="32"/>
      <c r="K30" s="78">
        <v>14.9</v>
      </c>
      <c r="L30" s="2">
        <v>8.42</v>
      </c>
      <c r="M30" s="108">
        <f t="shared" si="1"/>
        <v>0.43489932885906041</v>
      </c>
    </row>
    <row r="31" spans="1:15" ht="15.5" x14ac:dyDescent="0.35">
      <c r="A31" s="34">
        <v>43682</v>
      </c>
      <c r="B31" s="77">
        <v>10.8</v>
      </c>
      <c r="C31" s="7">
        <v>0.08</v>
      </c>
      <c r="D31" s="96">
        <f t="shared" si="2"/>
        <v>0.99259259259259247</v>
      </c>
      <c r="E31" s="39">
        <v>0.56999999999999995</v>
      </c>
      <c r="F31" s="6">
        <v>3.65</v>
      </c>
      <c r="G31" s="32"/>
      <c r="H31" s="39">
        <v>0.14000000000000001</v>
      </c>
      <c r="I31" s="6">
        <v>0</v>
      </c>
      <c r="J31" s="32"/>
      <c r="K31" s="39">
        <v>20.3</v>
      </c>
      <c r="L31" s="2">
        <v>5.35</v>
      </c>
      <c r="M31" s="108">
        <f t="shared" si="1"/>
        <v>0.73645320197044328</v>
      </c>
    </row>
    <row r="32" spans="1:15" ht="15.5" x14ac:dyDescent="0.35">
      <c r="A32" s="34">
        <v>43690</v>
      </c>
      <c r="B32" s="77">
        <v>7.59</v>
      </c>
      <c r="C32" s="6">
        <v>0.1</v>
      </c>
      <c r="D32" s="96">
        <f t="shared" si="2"/>
        <v>0.9868247694334652</v>
      </c>
      <c r="E32" s="39">
        <v>0.17</v>
      </c>
      <c r="F32" s="7">
        <v>3.82</v>
      </c>
      <c r="G32" s="32"/>
      <c r="H32" s="39">
        <v>0.85</v>
      </c>
      <c r="I32" s="6">
        <v>0</v>
      </c>
      <c r="J32" s="32"/>
      <c r="K32" s="39">
        <v>11.8</v>
      </c>
      <c r="L32" s="2">
        <v>5.4</v>
      </c>
      <c r="M32" s="108">
        <f t="shared" ref="M32:M52" si="3">(100-(L32*100/K32))/100</f>
        <v>0.5423728813559322</v>
      </c>
    </row>
    <row r="33" spans="1:15" ht="15.5" x14ac:dyDescent="0.35">
      <c r="A33" s="34">
        <v>43698</v>
      </c>
      <c r="B33" s="77">
        <v>7.66</v>
      </c>
      <c r="C33" s="7">
        <v>0.49</v>
      </c>
      <c r="D33" s="96">
        <f t="shared" si="2"/>
        <v>0.93603133159268936</v>
      </c>
      <c r="E33" s="39">
        <v>0</v>
      </c>
      <c r="F33" s="7">
        <v>4.74</v>
      </c>
      <c r="G33" s="32"/>
      <c r="H33" s="39">
        <v>0</v>
      </c>
      <c r="I33" s="6">
        <v>0</v>
      </c>
      <c r="J33" s="32"/>
      <c r="K33" s="39">
        <v>10.1</v>
      </c>
      <c r="L33" s="2">
        <v>6.7</v>
      </c>
      <c r="M33" s="108">
        <f t="shared" si="3"/>
        <v>0.3366336633663366</v>
      </c>
    </row>
    <row r="34" spans="1:15" ht="15.5" x14ac:dyDescent="0.35">
      <c r="A34" s="34">
        <v>43703</v>
      </c>
      <c r="B34" s="77">
        <v>19</v>
      </c>
      <c r="C34" s="7">
        <v>1.03</v>
      </c>
      <c r="D34" s="96">
        <f t="shared" si="2"/>
        <v>0.94578947368421051</v>
      </c>
      <c r="E34" s="39">
        <v>0</v>
      </c>
      <c r="F34" s="7">
        <v>3.61</v>
      </c>
      <c r="G34" s="32"/>
      <c r="H34" s="39">
        <v>0</v>
      </c>
      <c r="I34" s="6">
        <v>0.08</v>
      </c>
      <c r="J34" s="32"/>
      <c r="K34" s="39">
        <v>26.3</v>
      </c>
      <c r="L34" s="2">
        <v>7.18</v>
      </c>
      <c r="M34" s="108">
        <f t="shared" si="3"/>
        <v>0.72699619771863122</v>
      </c>
    </row>
    <row r="35" spans="1:15" ht="15.5" x14ac:dyDescent="0.35">
      <c r="A35" s="34">
        <v>43711</v>
      </c>
      <c r="B35" s="77">
        <v>13.8</v>
      </c>
      <c r="C35" s="7">
        <v>0.46</v>
      </c>
      <c r="D35" s="96">
        <f t="shared" si="2"/>
        <v>0.96666666666666667</v>
      </c>
      <c r="E35" s="39">
        <v>0</v>
      </c>
      <c r="F35" s="7">
        <v>5.34</v>
      </c>
      <c r="G35" s="32"/>
      <c r="H35" s="39">
        <v>0</v>
      </c>
      <c r="I35" s="6">
        <v>0</v>
      </c>
      <c r="J35" s="32"/>
      <c r="K35" s="39">
        <v>14</v>
      </c>
      <c r="L35" s="2">
        <v>6.75</v>
      </c>
      <c r="M35" s="108">
        <f t="shared" si="3"/>
        <v>0.51785714285714279</v>
      </c>
    </row>
    <row r="36" spans="1:15" ht="15.5" x14ac:dyDescent="0.35">
      <c r="A36" s="34">
        <v>43719</v>
      </c>
      <c r="B36" s="77">
        <v>16.8</v>
      </c>
      <c r="C36" s="4">
        <v>0.32</v>
      </c>
      <c r="D36" s="96">
        <f t="shared" si="2"/>
        <v>0.98095238095238102</v>
      </c>
      <c r="E36" s="39">
        <v>0</v>
      </c>
      <c r="F36" s="6">
        <v>7.32</v>
      </c>
      <c r="G36" s="32"/>
      <c r="H36" s="39">
        <v>0</v>
      </c>
      <c r="I36" s="6">
        <v>0</v>
      </c>
      <c r="J36" s="32"/>
      <c r="K36" s="39">
        <v>20.2</v>
      </c>
      <c r="L36" s="2">
        <v>8.06</v>
      </c>
      <c r="M36" s="108">
        <f t="shared" si="3"/>
        <v>0.60099009900990097</v>
      </c>
    </row>
    <row r="37" spans="1:15" ht="15.5" x14ac:dyDescent="0.35">
      <c r="A37" s="34">
        <v>43724</v>
      </c>
      <c r="B37" s="77">
        <v>17.399999999999999</v>
      </c>
      <c r="C37" s="7">
        <v>0.28999999999999998</v>
      </c>
      <c r="D37" s="96">
        <f t="shared" si="2"/>
        <v>0.98333333333333328</v>
      </c>
      <c r="E37" s="39">
        <v>0</v>
      </c>
      <c r="F37" s="7">
        <v>5.78</v>
      </c>
      <c r="G37" s="32"/>
      <c r="H37" s="39">
        <v>0</v>
      </c>
      <c r="I37" s="6">
        <v>0</v>
      </c>
      <c r="J37" s="32"/>
      <c r="K37" s="39">
        <v>22.6</v>
      </c>
      <c r="L37" s="2">
        <v>7.86</v>
      </c>
      <c r="M37" s="108">
        <f t="shared" si="3"/>
        <v>0.65221238938053094</v>
      </c>
    </row>
    <row r="38" spans="1:15" ht="15.5" x14ac:dyDescent="0.35">
      <c r="A38" s="34">
        <v>43732</v>
      </c>
      <c r="B38" s="77">
        <v>22.4</v>
      </c>
      <c r="C38" s="7">
        <v>0.08</v>
      </c>
      <c r="D38" s="96">
        <f t="shared" si="2"/>
        <v>0.99642857142857144</v>
      </c>
      <c r="E38" s="39">
        <v>0</v>
      </c>
      <c r="F38" s="6">
        <v>7.2</v>
      </c>
      <c r="G38" s="32"/>
      <c r="H38" s="39">
        <v>0</v>
      </c>
      <c r="I38" s="6">
        <v>0</v>
      </c>
      <c r="J38" s="32"/>
      <c r="K38" s="39">
        <v>24.3</v>
      </c>
      <c r="L38" s="2">
        <v>8.82</v>
      </c>
      <c r="M38" s="108">
        <f t="shared" si="3"/>
        <v>0.63703703703703707</v>
      </c>
    </row>
    <row r="39" spans="1:15" ht="15.5" x14ac:dyDescent="0.35">
      <c r="A39" s="34">
        <v>43740</v>
      </c>
      <c r="B39" s="77">
        <v>20.6</v>
      </c>
      <c r="C39" s="6">
        <v>0.51</v>
      </c>
      <c r="D39" s="96">
        <f t="shared" si="2"/>
        <v>0.97524271844660193</v>
      </c>
      <c r="E39" s="39">
        <v>0</v>
      </c>
      <c r="F39" s="7">
        <v>6.42</v>
      </c>
      <c r="G39" s="32"/>
      <c r="H39" s="77">
        <v>0</v>
      </c>
      <c r="I39" s="6">
        <v>0</v>
      </c>
      <c r="J39" s="32"/>
      <c r="K39" s="39">
        <v>21.6</v>
      </c>
      <c r="L39" s="2">
        <v>8.3699999999999992</v>
      </c>
      <c r="M39" s="108">
        <f t="shared" si="3"/>
        <v>0.61250000000000004</v>
      </c>
    </row>
    <row r="40" spans="1:15" ht="15.5" x14ac:dyDescent="0.35">
      <c r="A40" s="34">
        <v>43745</v>
      </c>
      <c r="B40" s="77">
        <v>23.7</v>
      </c>
      <c r="C40" s="6">
        <v>0.09</v>
      </c>
      <c r="D40" s="96">
        <f t="shared" si="2"/>
        <v>0.9962025316455696</v>
      </c>
      <c r="E40" s="39">
        <v>0</v>
      </c>
      <c r="F40" s="6">
        <v>4.74</v>
      </c>
      <c r="G40" s="32"/>
      <c r="H40" s="77">
        <v>0</v>
      </c>
      <c r="I40" s="6">
        <v>0</v>
      </c>
      <c r="J40" s="32"/>
      <c r="K40" s="39">
        <v>24.2</v>
      </c>
      <c r="L40" s="2">
        <v>7.37</v>
      </c>
      <c r="M40" s="108">
        <f t="shared" si="3"/>
        <v>0.69545454545454544</v>
      </c>
    </row>
    <row r="41" spans="1:15" ht="15.5" x14ac:dyDescent="0.35">
      <c r="A41" s="34">
        <v>43753</v>
      </c>
      <c r="B41" s="77">
        <v>38.6</v>
      </c>
      <c r="C41" s="7">
        <v>0.08</v>
      </c>
      <c r="D41" s="96">
        <f t="shared" si="2"/>
        <v>0.99792746113989639</v>
      </c>
      <c r="E41" s="39">
        <v>0</v>
      </c>
      <c r="F41" s="7">
        <v>9.73</v>
      </c>
      <c r="G41" s="32"/>
      <c r="H41" s="39">
        <v>0</v>
      </c>
      <c r="I41" s="6">
        <v>0</v>
      </c>
      <c r="J41" s="32"/>
      <c r="K41" s="39">
        <v>49.3</v>
      </c>
      <c r="L41" s="2">
        <v>11.9</v>
      </c>
      <c r="M41" s="108">
        <f t="shared" si="3"/>
        <v>0.75862068965517238</v>
      </c>
    </row>
    <row r="42" spans="1:15" ht="15.5" x14ac:dyDescent="0.35">
      <c r="A42" s="34">
        <v>43761</v>
      </c>
      <c r="B42" s="77">
        <v>17.899999999999999</v>
      </c>
      <c r="C42" s="6">
        <v>0.23</v>
      </c>
      <c r="D42" s="96">
        <f t="shared" si="2"/>
        <v>0.98715083798882686</v>
      </c>
      <c r="E42" s="77">
        <v>0</v>
      </c>
      <c r="F42" s="6">
        <v>5.12</v>
      </c>
      <c r="G42" s="32"/>
      <c r="H42" s="39">
        <v>1.88</v>
      </c>
      <c r="I42" s="6">
        <v>0</v>
      </c>
      <c r="J42" s="32"/>
      <c r="K42" s="39">
        <v>26.4</v>
      </c>
      <c r="L42" s="2">
        <v>8.1199999999999992</v>
      </c>
      <c r="M42" s="108">
        <f t="shared" si="3"/>
        <v>0.6924242424242425</v>
      </c>
    </row>
    <row r="43" spans="1:15" ht="15.5" x14ac:dyDescent="0.35">
      <c r="A43" s="34">
        <v>43766</v>
      </c>
      <c r="B43" s="77">
        <v>18.399999999999999</v>
      </c>
      <c r="C43" s="7">
        <v>0.04</v>
      </c>
      <c r="D43" s="96">
        <f t="shared" si="2"/>
        <v>0.99782608695652175</v>
      </c>
      <c r="E43" s="78">
        <v>0.04</v>
      </c>
      <c r="F43" s="7">
        <v>4.9800000000000004</v>
      </c>
      <c r="G43" s="32"/>
      <c r="H43" s="39">
        <v>0.09</v>
      </c>
      <c r="I43" s="6">
        <v>0</v>
      </c>
      <c r="J43" s="32"/>
      <c r="K43" s="39">
        <v>19.8</v>
      </c>
      <c r="L43" s="2">
        <v>7.21</v>
      </c>
      <c r="M43" s="108">
        <f t="shared" si="3"/>
        <v>0.6358585858585859</v>
      </c>
      <c r="N43" s="27"/>
      <c r="O43" s="27"/>
    </row>
    <row r="44" spans="1:15" ht="15.5" x14ac:dyDescent="0.35">
      <c r="A44" s="34">
        <v>43774</v>
      </c>
      <c r="B44" s="77">
        <v>21</v>
      </c>
      <c r="C44" s="7">
        <v>0.35</v>
      </c>
      <c r="D44" s="96">
        <f t="shared" si="2"/>
        <v>0.98333333333333328</v>
      </c>
      <c r="E44" s="78">
        <v>0</v>
      </c>
      <c r="F44" s="7">
        <v>5.95</v>
      </c>
      <c r="G44" s="32"/>
      <c r="H44" s="39">
        <v>0</v>
      </c>
      <c r="I44" s="6">
        <v>0</v>
      </c>
      <c r="J44" s="32"/>
      <c r="K44" s="39">
        <v>25.8</v>
      </c>
      <c r="L44" s="2">
        <v>8.9</v>
      </c>
      <c r="M44" s="108">
        <f t="shared" si="3"/>
        <v>0.65503875968992242</v>
      </c>
      <c r="N44" s="27"/>
      <c r="O44" s="27"/>
    </row>
    <row r="45" spans="1:15" ht="15.5" x14ac:dyDescent="0.35">
      <c r="A45" s="34">
        <v>43782</v>
      </c>
      <c r="B45" s="77">
        <v>16</v>
      </c>
      <c r="C45" s="7">
        <v>2.85</v>
      </c>
      <c r="D45" s="96">
        <f t="shared" si="2"/>
        <v>0.82187500000000002</v>
      </c>
      <c r="E45" s="78">
        <v>0</v>
      </c>
      <c r="F45" s="7">
        <v>4.26</v>
      </c>
      <c r="G45" s="32"/>
      <c r="H45" s="39">
        <v>0</v>
      </c>
      <c r="I45" s="6">
        <v>0</v>
      </c>
      <c r="J45" s="32"/>
      <c r="K45" s="39">
        <v>24.4</v>
      </c>
      <c r="L45" s="2">
        <v>10.5</v>
      </c>
      <c r="M45" s="108">
        <f t="shared" si="3"/>
        <v>0.56967213114754101</v>
      </c>
      <c r="N45" s="27"/>
      <c r="O45" s="27"/>
    </row>
    <row r="46" spans="1:15" ht="15.5" x14ac:dyDescent="0.35">
      <c r="A46" s="34">
        <v>43787</v>
      </c>
      <c r="B46" s="77">
        <v>8.2799999999999994</v>
      </c>
      <c r="C46" s="7">
        <v>1.6</v>
      </c>
      <c r="D46" s="96">
        <f t="shared" si="2"/>
        <v>0.80676328502415462</v>
      </c>
      <c r="E46" s="78">
        <v>0.91</v>
      </c>
      <c r="F46" s="7">
        <v>2.63</v>
      </c>
      <c r="G46" s="32"/>
      <c r="H46" s="39">
        <v>0.06</v>
      </c>
      <c r="I46" s="6">
        <v>0</v>
      </c>
      <c r="J46" s="32"/>
      <c r="K46" s="39">
        <v>13</v>
      </c>
      <c r="L46" s="2">
        <v>5.67</v>
      </c>
      <c r="M46" s="108">
        <f t="shared" si="3"/>
        <v>0.56384615384615389</v>
      </c>
      <c r="N46" s="27"/>
      <c r="O46" s="27"/>
    </row>
    <row r="47" spans="1:15" ht="15.5" x14ac:dyDescent="0.35">
      <c r="A47" s="34">
        <v>43795</v>
      </c>
      <c r="B47" s="77">
        <v>13.6</v>
      </c>
      <c r="C47" s="7">
        <v>0.03</v>
      </c>
      <c r="D47" s="96">
        <f t="shared" si="2"/>
        <v>0.99779411764705883</v>
      </c>
      <c r="E47" s="78">
        <v>0.14000000000000001</v>
      </c>
      <c r="F47" s="7">
        <v>4.95</v>
      </c>
      <c r="G47" s="32"/>
      <c r="H47" s="39">
        <v>0.73</v>
      </c>
      <c r="I47" s="6">
        <v>0</v>
      </c>
      <c r="J47" s="32"/>
      <c r="K47" s="39">
        <v>15.1</v>
      </c>
      <c r="L47" s="2">
        <v>6.81</v>
      </c>
      <c r="M47" s="108">
        <f t="shared" si="3"/>
        <v>0.5490066225165563</v>
      </c>
      <c r="N47" s="27"/>
      <c r="O47" s="27"/>
    </row>
    <row r="48" spans="1:15" ht="15.5" x14ac:dyDescent="0.35">
      <c r="A48" s="34">
        <v>43803.375</v>
      </c>
      <c r="B48" s="77">
        <v>15.3</v>
      </c>
      <c r="C48" s="7">
        <v>0.89</v>
      </c>
      <c r="D48" s="96">
        <f t="shared" si="2"/>
        <v>0.94183006535947711</v>
      </c>
      <c r="E48" s="78">
        <v>0</v>
      </c>
      <c r="F48" s="7">
        <v>4.4800000000000004</v>
      </c>
      <c r="G48" s="32"/>
      <c r="H48" s="39">
        <v>0</v>
      </c>
      <c r="I48" s="6">
        <v>0</v>
      </c>
      <c r="J48" s="32"/>
      <c r="K48" s="39">
        <v>27.1</v>
      </c>
      <c r="L48" s="2">
        <v>7.07</v>
      </c>
      <c r="M48" s="108">
        <f t="shared" si="3"/>
        <v>0.73911439114391142</v>
      </c>
      <c r="N48" s="27"/>
      <c r="O48" s="27"/>
    </row>
    <row r="49" spans="1:31" ht="15.5" x14ac:dyDescent="0.35">
      <c r="A49" s="34">
        <v>43808</v>
      </c>
      <c r="B49" s="77">
        <v>21.6</v>
      </c>
      <c r="C49" s="6">
        <v>0.08</v>
      </c>
      <c r="D49" s="96">
        <f t="shared" si="2"/>
        <v>0.99629629629629635</v>
      </c>
      <c r="E49" s="77">
        <v>7.0000000000000007E-2</v>
      </c>
      <c r="F49" s="7">
        <v>4.38</v>
      </c>
      <c r="G49" s="32"/>
      <c r="H49" s="39">
        <v>0</v>
      </c>
      <c r="I49" s="6">
        <v>0</v>
      </c>
      <c r="J49" s="32"/>
      <c r="K49" s="39">
        <v>18.899999999999999</v>
      </c>
      <c r="L49" s="2">
        <v>6</v>
      </c>
      <c r="M49" s="108">
        <f t="shared" si="3"/>
        <v>0.68253968253968256</v>
      </c>
    </row>
    <row r="50" spans="1:31" ht="15.5" x14ac:dyDescent="0.35">
      <c r="A50" s="34">
        <v>43816</v>
      </c>
      <c r="B50" s="77">
        <v>21.7</v>
      </c>
      <c r="C50" s="6">
        <v>0.03</v>
      </c>
      <c r="D50" s="96">
        <f t="shared" si="2"/>
        <v>0.99861751152073741</v>
      </c>
      <c r="E50" s="78">
        <v>0</v>
      </c>
      <c r="F50" s="7">
        <v>3.87</v>
      </c>
      <c r="G50" s="32"/>
      <c r="H50" s="39">
        <v>0</v>
      </c>
      <c r="I50" s="6">
        <v>0</v>
      </c>
      <c r="J50" s="32"/>
      <c r="K50" s="39">
        <v>29</v>
      </c>
      <c r="L50" s="2">
        <v>5.98</v>
      </c>
      <c r="M50" s="108">
        <f t="shared" si="3"/>
        <v>0.79379310344827592</v>
      </c>
    </row>
    <row r="51" spans="1:31" ht="15.5" x14ac:dyDescent="0.35">
      <c r="A51" s="34">
        <v>43822</v>
      </c>
      <c r="B51" s="77">
        <v>11.5</v>
      </c>
      <c r="C51" s="6">
        <v>0.37</v>
      </c>
      <c r="D51" s="96">
        <f t="shared" si="2"/>
        <v>0.96782608695652173</v>
      </c>
      <c r="E51" s="77">
        <v>1.54</v>
      </c>
      <c r="F51" s="7">
        <v>2.44</v>
      </c>
      <c r="G51" s="32"/>
      <c r="H51" s="39">
        <v>0.13</v>
      </c>
      <c r="I51" s="6">
        <v>0</v>
      </c>
      <c r="J51" s="32"/>
      <c r="K51" s="39">
        <v>13.8</v>
      </c>
      <c r="L51" s="2">
        <v>6.75</v>
      </c>
      <c r="M51" s="108">
        <f t="shared" si="3"/>
        <v>0.51086956521739135</v>
      </c>
    </row>
    <row r="52" spans="1:31" ht="16" thickBot="1" x14ac:dyDescent="0.4">
      <c r="A52" s="35">
        <v>43830</v>
      </c>
      <c r="B52" s="92">
        <v>19.399999999999999</v>
      </c>
      <c r="C52" s="59">
        <v>1.57</v>
      </c>
      <c r="D52" s="97">
        <f t="shared" si="2"/>
        <v>0.91907216494845356</v>
      </c>
      <c r="E52" s="87">
        <v>0.06</v>
      </c>
      <c r="F52" s="58">
        <v>4.7300000000000004</v>
      </c>
      <c r="G52" s="41"/>
      <c r="H52" s="40">
        <v>0</v>
      </c>
      <c r="I52" s="59">
        <v>0</v>
      </c>
      <c r="J52" s="41"/>
      <c r="K52" s="40">
        <v>24.6</v>
      </c>
      <c r="L52" s="28">
        <v>7.4</v>
      </c>
      <c r="M52" s="109">
        <f t="shared" si="3"/>
        <v>0.69918699186991873</v>
      </c>
    </row>
    <row r="53" spans="1:31" ht="15.5" x14ac:dyDescent="0.35">
      <c r="A53" s="81" t="s">
        <v>7</v>
      </c>
      <c r="B53" s="84">
        <f>AVERAGE(B3:B52)</f>
        <v>20.006199999999996</v>
      </c>
      <c r="C53" s="84">
        <f>AVERAGE(C3:C52)</f>
        <v>1.0457999999999996</v>
      </c>
      <c r="D53" s="110">
        <f>AVERAGE(D3:D52)</f>
        <v>0.94580397367408642</v>
      </c>
      <c r="E53" s="84">
        <f>AVERAGE(E3:E52)</f>
        <v>9.0800000000000006E-2</v>
      </c>
      <c r="F53" s="84">
        <f>AVERAGE(F3:F52)</f>
        <v>5.3389999999999986</v>
      </c>
      <c r="G53" s="88" t="s">
        <v>22</v>
      </c>
      <c r="H53" s="84">
        <f>AVERAGE(H3:H52)</f>
        <v>0.12459999999999999</v>
      </c>
      <c r="I53" s="71">
        <f>AVERAGE(I3:I52)</f>
        <v>3.2600000000000018E-2</v>
      </c>
      <c r="J53" s="88" t="s">
        <v>22</v>
      </c>
      <c r="K53" s="84">
        <f>AVERAGE(K3:K52)</f>
        <v>24.786799999999999</v>
      </c>
      <c r="L53" s="71">
        <f>AVERAGE(L3:L52)</f>
        <v>8.0403999999999982</v>
      </c>
      <c r="M53" s="98">
        <f>AVERAGE(M3:M52)</f>
        <v>0.63505646523572434</v>
      </c>
    </row>
    <row r="54" spans="1:31" ht="15.5" x14ac:dyDescent="0.35">
      <c r="A54" s="82" t="s">
        <v>8</v>
      </c>
      <c r="B54" s="77">
        <f>MIN(B3:B52)</f>
        <v>7.59</v>
      </c>
      <c r="C54" s="2">
        <f>MIN(C3:C52)</f>
        <v>0.03</v>
      </c>
      <c r="D54" s="104">
        <f>MIN(D3:D52)</f>
        <v>0.69351851851851842</v>
      </c>
      <c r="E54" s="77">
        <f>MIN(E3:E52)</f>
        <v>0</v>
      </c>
      <c r="F54" s="2">
        <f>MIN(F3:F52)</f>
        <v>2.44</v>
      </c>
      <c r="G54" s="89" t="s">
        <v>22</v>
      </c>
      <c r="H54" s="77">
        <f>MIN(H3:H52)</f>
        <v>0</v>
      </c>
      <c r="I54" s="2">
        <f>MIN(I3:I52)</f>
        <v>0</v>
      </c>
      <c r="J54" s="89" t="s">
        <v>22</v>
      </c>
      <c r="K54" s="39">
        <f>MIN(K3:K52)</f>
        <v>10.1</v>
      </c>
      <c r="L54" s="2">
        <f>MIN(L3:L52)</f>
        <v>5.35</v>
      </c>
      <c r="M54" s="99">
        <f>MIN(M3:M52)</f>
        <v>0.26896551724137924</v>
      </c>
    </row>
    <row r="55" spans="1:31" ht="16" thickBot="1" x14ac:dyDescent="0.4">
      <c r="A55" s="83" t="s">
        <v>9</v>
      </c>
      <c r="B55" s="90">
        <f>MAX(B3:B52)</f>
        <v>38.6</v>
      </c>
      <c r="C55" s="80">
        <f>MAX(C3:C52)</f>
        <v>9.93</v>
      </c>
      <c r="D55" s="105">
        <f>MAX(D3:D52)</f>
        <v>0.99861751152073741</v>
      </c>
      <c r="E55" s="90">
        <f>MAX(E3:E52)</f>
        <v>1.54</v>
      </c>
      <c r="F55" s="72">
        <f>MAX(F3:F52)</f>
        <v>9.73</v>
      </c>
      <c r="G55" s="91" t="s">
        <v>22</v>
      </c>
      <c r="H55" s="90">
        <f>MAX(H3:H52)</f>
        <v>1.88</v>
      </c>
      <c r="I55" s="72">
        <f>MAX(I3:I52)</f>
        <v>0.52</v>
      </c>
      <c r="J55" s="91" t="s">
        <v>22</v>
      </c>
      <c r="K55" s="85">
        <f>MAX(K3:K52)</f>
        <v>49.3</v>
      </c>
      <c r="L55" s="80">
        <f t="shared" ref="L55:M55" si="4">MAX(L3:L52)</f>
        <v>14.2</v>
      </c>
      <c r="M55" s="100">
        <f t="shared" si="4"/>
        <v>0.84886877828054297</v>
      </c>
    </row>
    <row r="56" spans="1:31" ht="15.5" x14ac:dyDescent="0.35">
      <c r="A56" s="111" t="s">
        <v>21</v>
      </c>
      <c r="M56" s="93">
        <f>M53</f>
        <v>0.63505646523572434</v>
      </c>
    </row>
    <row r="58" spans="1:31" ht="13" x14ac:dyDescent="0.3">
      <c r="B58" s="5"/>
      <c r="C58" s="5"/>
      <c r="D58" s="5"/>
      <c r="E58" s="9"/>
      <c r="F58" s="5"/>
      <c r="G58" s="5"/>
      <c r="H58" s="5"/>
      <c r="I58" s="5"/>
      <c r="J58" s="10"/>
      <c r="K58" s="5"/>
      <c r="L58" s="10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3" x14ac:dyDescent="0.3">
      <c r="B59" s="9"/>
      <c r="C59" s="10"/>
      <c r="D59" s="10"/>
      <c r="E59" s="10"/>
      <c r="F59" s="9"/>
      <c r="G59" s="9"/>
      <c r="H59" s="9"/>
      <c r="I59" s="10"/>
      <c r="J59" s="9"/>
      <c r="K59" s="10"/>
      <c r="L59" s="10"/>
      <c r="M59" s="10"/>
      <c r="N59" s="8"/>
      <c r="O59" s="10"/>
      <c r="P59" s="10"/>
      <c r="Q59" s="9"/>
      <c r="R59" s="9"/>
      <c r="S59" s="10"/>
      <c r="T59" s="9"/>
      <c r="U59" s="10"/>
      <c r="V59" s="9"/>
      <c r="W59" s="9"/>
      <c r="X59" s="9"/>
      <c r="Y59" s="9"/>
    </row>
    <row r="60" spans="1:31" ht="13" x14ac:dyDescent="0.3">
      <c r="E60" s="10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</sheetData>
  <mergeCells count="5">
    <mergeCell ref="K1:M1"/>
    <mergeCell ref="A1:A2"/>
    <mergeCell ref="H1:J1"/>
    <mergeCell ref="B1:D1"/>
    <mergeCell ref="E1:G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Tabella 1</vt:lpstr>
      <vt:lpstr>P</vt:lpstr>
      <vt:lpstr>N</vt:lpstr>
    </vt:vector>
  </TitlesOfParts>
  <Company>Regione Piemonte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14508lc</dc:creator>
  <cp:lastModifiedBy>Rinaldo De Camilli</cp:lastModifiedBy>
  <dcterms:created xsi:type="dcterms:W3CDTF">2013-03-26T10:12:09Z</dcterms:created>
  <dcterms:modified xsi:type="dcterms:W3CDTF">2020-03-10T16:27:17Z</dcterms:modified>
</cp:coreProperties>
</file>